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/>
  <mc:AlternateContent xmlns:mc="http://schemas.openxmlformats.org/markup-compatibility/2006">
    <mc:Choice Requires="x15">
      <x15ac:absPath xmlns:x15ac="http://schemas.microsoft.com/office/spreadsheetml/2010/11/ac" url="C:\Users\Uporabnik\Documents\Dokumenti Andrej - sola\Javna naročila in JNMV\Javna naročila 23-26\"/>
    </mc:Choice>
  </mc:AlternateContent>
  <xr:revisionPtr revIDLastSave="0" documentId="13_ncr:1_{9829E91B-F621-401D-8D23-C8B3BA15D7B4}" xr6:coauthVersionLast="36" xr6:coauthVersionMax="36" xr10:uidLastSave="{00000000-0000-0000-0000-000000000000}"/>
  <bookViews>
    <workbookView xWindow="-105" yWindow="-105" windowWidth="23250" windowHeight="12570" tabRatio="768" activeTab="3" xr2:uid="{00000000-000D-0000-FFFF-FFFF00000000}"/>
  </bookViews>
  <sheets>
    <sheet name="1.MLEKO IN " sheetId="12" r:id="rId1"/>
    <sheet name="2. MESO" sheetId="1" r:id="rId2"/>
    <sheet name="3.MESO P" sheetId="2" r:id="rId3"/>
    <sheet name="4.KRUH" sheetId="14" r:id="rId4"/>
    <sheet name="5.TESTENINE" sheetId="8" r:id="rId5"/>
    <sheet name="6.KONZERVIRANO" sheetId="11" r:id="rId6"/>
    <sheet name="7.ZAMRZNJENO" sheetId="10" r:id="rId7"/>
    <sheet name="8.RIBE" sheetId="4" r:id="rId8"/>
    <sheet name="9.ZAMRZNJENO TESTO" sheetId="34" r:id="rId9"/>
    <sheet name="10.SOKOVI IN SIRUPI" sheetId="28" r:id="rId10"/>
    <sheet name="11.OSTALO" sheetId="30" r:id="rId11"/>
    <sheet name="12.DIETA" sheetId="33" r:id="rId12"/>
    <sheet name="13.SADJE IN ZELENJAVA" sheetId="17" r:id="rId13"/>
    <sheet name="14.EKO MLEKO" sheetId="13" r:id="rId14"/>
    <sheet name="15.EKO MESO" sheetId="3" r:id="rId15"/>
    <sheet name="17.EKO KRUH" sheetId="32" r:id="rId16"/>
    <sheet name="16.EKO MLEVSKI" sheetId="9" r:id="rId17"/>
    <sheet name="18.EKO KONZERVIRANO" sheetId="5" r:id="rId18"/>
    <sheet name="19.EKO SOKOVI" sheetId="36" r:id="rId19"/>
    <sheet name="20.EKO JAJCA" sheetId="35" r:id="rId20"/>
  </sheets>
  <calcPr calcId="191029"/>
</workbook>
</file>

<file path=xl/calcChain.xml><?xml version="1.0" encoding="utf-8"?>
<calcChain xmlns="http://schemas.openxmlformats.org/spreadsheetml/2006/main">
  <c r="B41" i="10" l="1"/>
  <c r="B42" i="10" s="1"/>
  <c r="B43" i="10" s="1"/>
  <c r="B21" i="4" l="1"/>
  <c r="B22" i="4" s="1"/>
  <c r="B23" i="4" s="1"/>
  <c r="B24" i="4" s="1"/>
  <c r="B25" i="4" s="1"/>
  <c r="B26" i="4" s="1"/>
  <c r="B27" i="4" s="1"/>
  <c r="B28" i="4" s="1"/>
  <c r="B29" i="4" s="1"/>
  <c r="B30" i="4" s="1"/>
  <c r="B31" i="4" s="1"/>
  <c r="B32" i="4" s="1"/>
  <c r="B33" i="4" s="1"/>
  <c r="B34" i="4" s="1"/>
  <c r="B35" i="4" s="1"/>
  <c r="B36" i="4" s="1"/>
  <c r="B101" i="17" l="1"/>
  <c r="B102" i="17"/>
  <c r="B14" i="17" l="1"/>
  <c r="B15" i="17" s="1"/>
  <c r="B16" i="17" s="1"/>
  <c r="B17" i="17" s="1"/>
  <c r="B18" i="17" s="1"/>
  <c r="B19" i="17" s="1"/>
  <c r="B20" i="17" s="1"/>
  <c r="B21" i="17" s="1"/>
  <c r="B22" i="17" s="1"/>
  <c r="B23" i="17" s="1"/>
  <c r="B24" i="17" s="1"/>
  <c r="B25" i="17" s="1"/>
  <c r="B26" i="17" s="1"/>
  <c r="B27" i="17" s="1"/>
  <c r="B28" i="17" s="1"/>
  <c r="B29" i="17" s="1"/>
  <c r="B30" i="17" s="1"/>
  <c r="B31" i="17" s="1"/>
  <c r="B32" i="17" s="1"/>
  <c r="B33" i="17" s="1"/>
  <c r="B34" i="17" s="1"/>
  <c r="B35" i="17" s="1"/>
  <c r="B36" i="17" s="1"/>
  <c r="B37" i="17" s="1"/>
  <c r="B38" i="17" s="1"/>
  <c r="B39" i="17" s="1"/>
  <c r="B40" i="17" s="1"/>
  <c r="B41" i="17" s="1"/>
  <c r="B42" i="17" s="1"/>
  <c r="B43" i="17" s="1"/>
  <c r="B44" i="17" s="1"/>
  <c r="B45" i="17" s="1"/>
  <c r="B46" i="17" s="1"/>
  <c r="B47" i="17" s="1"/>
  <c r="B48" i="17" s="1"/>
  <c r="B49" i="17" s="1"/>
  <c r="B50" i="17" s="1"/>
  <c r="B51" i="17" s="1"/>
  <c r="B52" i="17" s="1"/>
  <c r="B53" i="17" s="1"/>
  <c r="B54" i="17" s="1"/>
  <c r="B55" i="17" s="1"/>
  <c r="B56" i="17" s="1"/>
  <c r="B57" i="17" s="1"/>
  <c r="B58" i="17" s="1"/>
  <c r="B59" i="17" s="1"/>
  <c r="B60" i="17" s="1"/>
  <c r="B61" i="17" s="1"/>
  <c r="B62" i="17" s="1"/>
  <c r="B63" i="17" s="1"/>
  <c r="B64" i="17" s="1"/>
  <c r="B65" i="17" s="1"/>
  <c r="B66" i="17" s="1"/>
  <c r="B67" i="17" s="1"/>
  <c r="B68" i="17" s="1"/>
  <c r="B69" i="17" s="1"/>
  <c r="B70" i="17" s="1"/>
  <c r="B71" i="17" s="1"/>
  <c r="B72" i="17" s="1"/>
  <c r="B73" i="17" s="1"/>
  <c r="B74" i="17" s="1"/>
  <c r="B75" i="17" s="1"/>
  <c r="B76" i="17" s="1"/>
  <c r="B77" i="17" s="1"/>
  <c r="B78" i="17" s="1"/>
  <c r="B79" i="17" s="1"/>
  <c r="B80" i="17" s="1"/>
  <c r="B81" i="17" s="1"/>
  <c r="B82" i="17" s="1"/>
  <c r="B83" i="17" s="1"/>
  <c r="B84" i="17" s="1"/>
  <c r="B85" i="17" s="1"/>
  <c r="B86" i="17" s="1"/>
  <c r="B87" i="17" s="1"/>
  <c r="B88" i="17" s="1"/>
  <c r="B89" i="17" s="1"/>
  <c r="B90" i="17" s="1"/>
  <c r="B91" i="17" s="1"/>
  <c r="B92" i="17" s="1"/>
  <c r="B93" i="17" s="1"/>
  <c r="B94" i="17" s="1"/>
  <c r="B95" i="17" s="1"/>
  <c r="B96" i="17" s="1"/>
  <c r="B97" i="17" s="1"/>
  <c r="B98" i="17" s="1"/>
  <c r="B99" i="17" s="1"/>
  <c r="B100" i="17" s="1"/>
  <c r="B14" i="28"/>
  <c r="B15" i="28" s="1"/>
  <c r="B16" i="28" s="1"/>
  <c r="B17" i="28" s="1"/>
  <c r="B18" i="28" s="1"/>
  <c r="B19" i="28" s="1"/>
  <c r="B20" i="28" s="1"/>
  <c r="B21" i="28" s="1"/>
  <c r="B13" i="34"/>
  <c r="B14" i="34" s="1"/>
  <c r="B15" i="34" s="1"/>
  <c r="B16" i="34" s="1"/>
  <c r="B17" i="34" s="1"/>
  <c r="B18" i="34" s="1"/>
  <c r="B19" i="34" s="1"/>
  <c r="B20" i="34" s="1"/>
  <c r="B21" i="34" s="1"/>
  <c r="B22" i="34" s="1"/>
  <c r="B23" i="34" s="1"/>
  <c r="B24" i="34" s="1"/>
  <c r="B25" i="34" s="1"/>
  <c r="B26" i="34" s="1"/>
  <c r="B27" i="34" s="1"/>
  <c r="B28" i="34" s="1"/>
  <c r="B29" i="34" s="1"/>
  <c r="B30" i="34" s="1"/>
  <c r="B31" i="34" s="1"/>
  <c r="B32" i="34" s="1"/>
  <c r="B33" i="34" s="1"/>
  <c r="B34" i="34" s="1"/>
  <c r="B35" i="34" s="1"/>
  <c r="B36" i="34" s="1"/>
  <c r="B37" i="34" s="1"/>
  <c r="B38" i="34" s="1"/>
  <c r="B39" i="34" s="1"/>
  <c r="B40" i="34" s="1"/>
  <c r="B41" i="34" s="1"/>
  <c r="B42" i="34" s="1"/>
  <c r="B43" i="34" s="1"/>
  <c r="B44" i="34" s="1"/>
  <c r="B45" i="34" s="1"/>
  <c r="B15" i="4"/>
  <c r="B16" i="4" s="1"/>
  <c r="B17" i="4" s="1"/>
  <c r="B18" i="4" s="1"/>
  <c r="B19" i="4" s="1"/>
  <c r="B20" i="4" s="1"/>
  <c r="B14" i="10"/>
  <c r="B15" i="10" s="1"/>
  <c r="B16" i="10" s="1"/>
  <c r="B17" i="10" s="1"/>
  <c r="B18" i="10" s="1"/>
  <c r="B19" i="10" s="1"/>
  <c r="B20" i="10" s="1"/>
  <c r="B21" i="10" s="1"/>
  <c r="B22" i="10" s="1"/>
  <c r="B23" i="10" s="1"/>
  <c r="B24" i="10" s="1"/>
  <c r="B25" i="10" s="1"/>
  <c r="B26" i="10" s="1"/>
  <c r="B27" i="10" s="1"/>
  <c r="B28" i="10" s="1"/>
  <c r="B29" i="10" s="1"/>
  <c r="B30" i="10" s="1"/>
  <c r="B31" i="10" s="1"/>
  <c r="B32" i="10" s="1"/>
  <c r="B33" i="10" s="1"/>
  <c r="B34" i="10" s="1"/>
  <c r="B35" i="10" s="1"/>
  <c r="B36" i="10" s="1"/>
  <c r="B37" i="10" s="1"/>
  <c r="B38" i="10" s="1"/>
  <c r="B39" i="10" s="1"/>
  <c r="B40" i="10" s="1"/>
  <c r="B13" i="2"/>
  <c r="B14" i="2" s="1"/>
  <c r="B15" i="2" s="1"/>
  <c r="B16" i="2" s="1"/>
  <c r="B17" i="2" s="1"/>
  <c r="B18" i="2" s="1"/>
  <c r="B19" i="2" s="1"/>
  <c r="B20" i="2" s="1"/>
  <c r="B21" i="2" s="1"/>
  <c r="B22" i="2" s="1"/>
  <c r="B23" i="2" s="1"/>
  <c r="B24" i="2" s="1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35" i="2" s="1"/>
  <c r="B36" i="2" s="1"/>
  <c r="B37" i="2" s="1"/>
  <c r="B38" i="2" s="1"/>
</calcChain>
</file>

<file path=xl/sharedStrings.xml><?xml version="1.0" encoding="utf-8"?>
<sst xmlns="http://schemas.openxmlformats.org/spreadsheetml/2006/main" count="1908" uniqueCount="755">
  <si>
    <t>Opis:</t>
  </si>
  <si>
    <t>Enota</t>
  </si>
  <si>
    <t>Kraj in datum,__________________________</t>
  </si>
  <si>
    <t>Žig</t>
  </si>
  <si>
    <t>kom</t>
  </si>
  <si>
    <t>Podpis odgovorne osebe__________________</t>
  </si>
  <si>
    <t>Podpis odgovorne osebe___________________</t>
  </si>
  <si>
    <t>SKUPAJ VREDNOST SKLOPA</t>
  </si>
  <si>
    <t>Dobava dnevno od 6.00 do 7.00 ure razen ko naročnik določi drugače</t>
  </si>
  <si>
    <t>Blago slovenskega porekla</t>
  </si>
  <si>
    <t>Ponudnik:</t>
  </si>
  <si>
    <t xml:space="preserve">Pridelovalci morajo imeti veljaven certifikat, ki ga je izdal Kmetijsko gozdarski zavod Maribor oz. Inštitut za kontrolo in certifikacijo UM ali  Bureau Veritas. </t>
  </si>
  <si>
    <t>Certificirana mora biti celotna veriga.</t>
  </si>
  <si>
    <t>OBRAZEC 1</t>
  </si>
  <si>
    <t>ponujeno pakiranje</t>
  </si>
  <si>
    <t>Sklop 1: MLEKO IN MLEČNI IZDELKI</t>
  </si>
  <si>
    <t>Sklop 2: MESO IN MESNI IZDELKI</t>
  </si>
  <si>
    <t>Sklop 3: PERUTNINSKO MESO IN IZDELKI IZ PERUTNINSKEGA MESA</t>
  </si>
  <si>
    <t>Sklop 4: KRUH IN PEKOVSKI IZDELKI</t>
  </si>
  <si>
    <t xml:space="preserve">Sklop 5: ŽITA, TESTENINE, MLEVSKI IZDELKI IN JUŠNE ZAKUHE </t>
  </si>
  <si>
    <t>Sklop 6: KONZERVIRANA ŽIVILA</t>
  </si>
  <si>
    <t>Sklop 7: ZAMRZNJENO SADJE, ZELENJAVA</t>
  </si>
  <si>
    <t>Sklop 8: RIBE</t>
  </si>
  <si>
    <t>Sklop 9: ZAMRZNJENI IZDELKI IZ TESTA</t>
  </si>
  <si>
    <t>Sklop 10: SOKOVI IN SIRUPI</t>
  </si>
  <si>
    <t>Sklop 11: OSTALO PREHRAMBENO BLAGO</t>
  </si>
  <si>
    <t>Sklop 12: DIETNA ŽIVILA</t>
  </si>
  <si>
    <t>Sklop 13: SVEŽE SADJE IN ZELENJAVA</t>
  </si>
  <si>
    <t>Sklop 14: EKO MLEKO IN MLEČNI IZDELKI</t>
  </si>
  <si>
    <t>Sklop 15: EKO MESO IN MESNI IZDELKI</t>
  </si>
  <si>
    <t>Sklop 18: EKO KONZERVIRANI IZDELKI</t>
  </si>
  <si>
    <t>Sklop 17: EKO KRUH</t>
  </si>
  <si>
    <t>Sklop 16: EKO MLEVSKI IZDELKI IN ŽITA</t>
  </si>
  <si>
    <t>Kefir, z najmanj 3,2 % m.m. (150 g)</t>
  </si>
  <si>
    <t xml:space="preserve">kom </t>
  </si>
  <si>
    <t>kg</t>
  </si>
  <si>
    <t>l</t>
  </si>
  <si>
    <t>Šifra artikla</t>
  </si>
  <si>
    <t>Burek, mesni  (250 g)</t>
  </si>
  <si>
    <t>Kruh, ovseni mešani, modelni (cel) 1 kg</t>
  </si>
  <si>
    <t>Pecivo, pekovsko, ajdovo (80 g)</t>
  </si>
  <si>
    <t>Pecivo, pekovsko, koruzno (80 g)</t>
  </si>
  <si>
    <t>Pecivo, pekovsko, polnozrnato (80 g)</t>
  </si>
  <si>
    <t>Brezglutenske testenine</t>
  </si>
  <si>
    <t>Fidelini dolgi/kratki - talna reja jajc</t>
  </si>
  <si>
    <t>Jušne kroglice</t>
  </si>
  <si>
    <t>Kaša - jajčna</t>
  </si>
  <si>
    <t>Krpice - jajčne</t>
  </si>
  <si>
    <t>Pik AS</t>
  </si>
  <si>
    <t>Rezanci polširoki polnozrnati</t>
  </si>
  <si>
    <t>Rezanci polširoki valjani - talna reja jajc</t>
  </si>
  <si>
    <t>Rezanci široki valjani  - talna reja jajc</t>
  </si>
  <si>
    <t>Kg</t>
  </si>
  <si>
    <t>Bele drobtine, 500 g</t>
  </si>
  <si>
    <t>Kaša ajdova</t>
  </si>
  <si>
    <t xml:space="preserve">Kaša prosena </t>
  </si>
  <si>
    <t>Kosmiči, mešanica (1kg)</t>
  </si>
  <si>
    <t>Kosmiči,polnozrnati (1kg)</t>
  </si>
  <si>
    <t>Moka gladka, 5kg</t>
  </si>
  <si>
    <t>Moka ostra, 5 kg</t>
  </si>
  <si>
    <t>Zdrob, pirin (1 kg)</t>
  </si>
  <si>
    <t>Žganci, ajdovi (2 kg)</t>
  </si>
  <si>
    <t xml:space="preserve">Gojene gobe mix 1kg zm. </t>
  </si>
  <si>
    <t>Tuna kosi v olju 1kg</t>
  </si>
  <si>
    <t>Burek, različni nadevi (130 g)</t>
  </si>
  <si>
    <t>CMOKI  kruhovi</t>
  </si>
  <si>
    <t>CMOKI  pirini z mareličnim nadevom</t>
  </si>
  <si>
    <t>CMOKI z jagodnim nadevom s skuto</t>
  </si>
  <si>
    <t>CMOKI, s slivim nadevom s skuto</t>
  </si>
  <si>
    <t>CMOKI, z mareličnim nadevom s skuto</t>
  </si>
  <si>
    <t>CMOKI, zdrobovi za prilogo</t>
  </si>
  <si>
    <t>KANELONI špinačni</t>
  </si>
  <si>
    <t>KANELONI šunka sir</t>
  </si>
  <si>
    <t>LAZANJA, predkuhana</t>
  </si>
  <si>
    <t>OCVRTKI zdrobovi</t>
  </si>
  <si>
    <t>OCVRTKI, krompirjevi, s skuto</t>
  </si>
  <si>
    <t>PALAČINKE ajdove</t>
  </si>
  <si>
    <t>PALAČINKE čokoladnim nadevom nadevom nad. 7,15 dag</t>
  </si>
  <si>
    <t>PALAČINKE s skutnim nadevom nad. 10 dag</t>
  </si>
  <si>
    <t>PALAČINKE z mareličnim nadevom nad. 7,15 dag</t>
  </si>
  <si>
    <t xml:space="preserve">POLPETI, brokoli - cvetača </t>
  </si>
  <si>
    <t>POLPETI, sojini</t>
  </si>
  <si>
    <t>POLPETI, zelenjavni</t>
  </si>
  <si>
    <t>ROGLJIČKI FRANCOSKI POLNOZRNATI z marel. Nadevom 110 g</t>
  </si>
  <si>
    <t xml:space="preserve">SVALJKI  kmečki RŽENI </t>
  </si>
  <si>
    <t>SVALJKI dolgi</t>
  </si>
  <si>
    <t xml:space="preserve">SVALJKI PIRINI </t>
  </si>
  <si>
    <t xml:space="preserve">SVALJKI, krompirjevi brez skute </t>
  </si>
  <si>
    <t xml:space="preserve">ŠTRUKLJI  domači skutini </t>
  </si>
  <si>
    <t>ŠTRUKLJI OREHOVI</t>
  </si>
  <si>
    <t>TORTELINI, mesni</t>
  </si>
  <si>
    <t>TORTELINI, sirovi</t>
  </si>
  <si>
    <t>TORTELINI, špinačni</t>
  </si>
  <si>
    <t xml:space="preserve">ZAVITEK, jabolčni vlečeno testo </t>
  </si>
  <si>
    <t>ZAVITEK, skutin vlečeno testo</t>
  </si>
  <si>
    <t>ZAVITEK, višnjev vlečeno testo</t>
  </si>
  <si>
    <t>Gosti sok 100% sadni delež - različni okusi 0,2 L</t>
  </si>
  <si>
    <t>Pijača negazirana sadna pijača 0,5 L</t>
  </si>
  <si>
    <t>Voda brez okusa, 0,5 l</t>
  </si>
  <si>
    <t>Voda brez okusa, 1,5 l</t>
  </si>
  <si>
    <t>Bio Grozdni sok 1l</t>
  </si>
  <si>
    <t>Bio nektar sadni sok jabolka, breskev 1l</t>
  </si>
  <si>
    <t>Bio jabolčni sok 1l</t>
  </si>
  <si>
    <t>Lešniki domači bio</t>
  </si>
  <si>
    <t>Bio banane</t>
  </si>
  <si>
    <t>Bio limone</t>
  </si>
  <si>
    <t>Bio suho sadje</t>
  </si>
  <si>
    <t>Bio korenje</t>
  </si>
  <si>
    <t>Bio kislo zelje</t>
  </si>
  <si>
    <t>Bio zelena solata</t>
  </si>
  <si>
    <t>Bio ohrovt</t>
  </si>
  <si>
    <t>Ajvar, 690 g</t>
  </si>
  <si>
    <t>Gorčica, 700 g</t>
  </si>
  <si>
    <t>Ketchup paradižnik (1 kg)</t>
  </si>
  <si>
    <t>Kompot mešani, 2650 g</t>
  </si>
  <si>
    <t>Baby piškoti, 400 g</t>
  </si>
  <si>
    <t>Barni 5/1</t>
  </si>
  <si>
    <t>Cedevita* limona</t>
  </si>
  <si>
    <t>Cedevita*oranža</t>
  </si>
  <si>
    <t>Cimet mleti 464g</t>
  </si>
  <si>
    <t>Citronka</t>
  </si>
  <si>
    <t>Cvetlični med, 900 g</t>
  </si>
  <si>
    <t xml:space="preserve">Čaj divja češnja, 1000 </t>
  </si>
  <si>
    <t xml:space="preserve">Čaj gozdni sadeži, 1000 g </t>
  </si>
  <si>
    <t xml:space="preserve">Čaj kamilica, 1000 g </t>
  </si>
  <si>
    <t xml:space="preserve">Čaj lipa, 1000 g </t>
  </si>
  <si>
    <t xml:space="preserve">Čaj planinski, 1000 g </t>
  </si>
  <si>
    <t>Čaj sadni – mali filter, 40 g</t>
  </si>
  <si>
    <t>škatle</t>
  </si>
  <si>
    <t xml:space="preserve">Čaj sadni, 1000 g </t>
  </si>
  <si>
    <t xml:space="preserve">Čaj šipek, 1000 g </t>
  </si>
  <si>
    <t>Čajna pašteta, 30 g</t>
  </si>
  <si>
    <t>Česen granulat suhi 500g</t>
  </si>
  <si>
    <t>Čokoladni keksi kot Napolitanke*, 1000 g</t>
  </si>
  <si>
    <t>Čokoladni namaz kot Linolada*, 2,5 kg</t>
  </si>
  <si>
    <t>Čokoladni namaz kot Nutela*, 400 g</t>
  </si>
  <si>
    <t>Čokolešnik*, 2/1 kg</t>
  </si>
  <si>
    <t>Čokolino* 1,8 kg</t>
  </si>
  <si>
    <t>Frutabela, 30g</t>
  </si>
  <si>
    <t>Grisini palčke, 100 g</t>
  </si>
  <si>
    <t>Jajca, razred A, velikost L</t>
  </si>
  <si>
    <t>javorjev sirup 150g</t>
  </si>
  <si>
    <t>Jetrna pašteta, 30 g</t>
  </si>
  <si>
    <t>Juha  goveja  s cmoki, 0,900</t>
  </si>
  <si>
    <t>Juha cvetačna, 1000 g</t>
  </si>
  <si>
    <t>Juha fižolova, 1000 g</t>
  </si>
  <si>
    <t>Juha gobova, 1000 g</t>
  </si>
  <si>
    <t>Juha paradižnik, 1000 g</t>
  </si>
  <si>
    <t>Kakav kot Benko*, 850 g</t>
  </si>
  <si>
    <t>Kakav v prahu, 100 g</t>
  </si>
  <si>
    <t>Kava Bianka*125g</t>
  </si>
  <si>
    <t>Kava kot Barcaffe*, 100 g</t>
  </si>
  <si>
    <t>Kava kot Divka*, 250 g</t>
  </si>
  <si>
    <t>Kava kot Franck* 250g</t>
  </si>
  <si>
    <t>Keksi masleni kot Leibniz, 200 g</t>
  </si>
  <si>
    <t>Keksi masleni polnozrnati kot Leibniz, 200 g</t>
  </si>
  <si>
    <t>Kis alkoholni, 1 liter</t>
  </si>
  <si>
    <t>Kis jabolčni, 1 l</t>
  </si>
  <si>
    <t>Koruzni kosmiči, 500 g</t>
  </si>
  <si>
    <t>Krompirjev pire kot podravka* 4x1kg</t>
  </si>
  <si>
    <t>Kumina cela, 0,75 g</t>
  </si>
  <si>
    <t>Kumina mleta, 382 g</t>
  </si>
  <si>
    <t>Kvas sveži kot fala* 42g</t>
  </si>
  <si>
    <t>Lovorjev list 380 g</t>
  </si>
  <si>
    <t>Majaraon 380g</t>
  </si>
  <si>
    <t>Majoneza, 600 g</t>
  </si>
  <si>
    <t>Mak mleti, 500 g</t>
  </si>
  <si>
    <t>Margarina brej jajc, glutena in mlečnih beljakovin 250g</t>
  </si>
  <si>
    <t>Mešanica začimb kot fant* za mleto meso 90g</t>
  </si>
  <si>
    <t>Mešanica začimb kot Vegeta*, 1 kg</t>
  </si>
  <si>
    <t>Mlečna rezina Milchschnitte, 50 g</t>
  </si>
  <si>
    <t>Mlinci jajčni, 1 kg</t>
  </si>
  <si>
    <t>Muesli, 500 g</t>
  </si>
  <si>
    <t>Muškatni orešček, 34 g</t>
  </si>
  <si>
    <t>Olja sončnično 2 l</t>
  </si>
  <si>
    <t>Olje bučno solatno, 1/1</t>
  </si>
  <si>
    <t>Olje olivno, 1 l</t>
  </si>
  <si>
    <t>Olje rastlinsko, 2 l</t>
  </si>
  <si>
    <t>Olje repično 2l</t>
  </si>
  <si>
    <t>Olje za cvrtje, 2 l</t>
  </si>
  <si>
    <t>Orehi mleti, 500 g</t>
  </si>
  <si>
    <t>Paprika mleta kot kotany* 1 kg</t>
  </si>
  <si>
    <t>Polnozrnatni kosmiči, 500 g</t>
  </si>
  <si>
    <t>Pomes frittes, 2500 g</t>
  </si>
  <si>
    <t>Poper celi, 1 kg</t>
  </si>
  <si>
    <t>Poper mleti, 1 kg</t>
  </si>
  <si>
    <t>Puding v prahu čokolada, 1 kg</t>
  </si>
  <si>
    <t>Puding v prahu vanilija, 1 kg</t>
  </si>
  <si>
    <t>Riba skuša z zelenjavo v konzervi 125 g</t>
  </si>
  <si>
    <t>Ribe tuna v konzervi kot Rio mare*, 1000 g</t>
  </si>
  <si>
    <t>Rižev napitek 1 l</t>
  </si>
  <si>
    <t>Sladkor 1kg</t>
  </si>
  <si>
    <t>Sladkor kristal 25 kg</t>
  </si>
  <si>
    <t>Sladkor v prahu</t>
  </si>
  <si>
    <t>Sladoled kornet, 66 g</t>
  </si>
  <si>
    <t>Sladoled lonček, 60 g</t>
  </si>
  <si>
    <t>Sladoled lučka, 52 g</t>
  </si>
  <si>
    <t>Tunina pašteta, 30 g</t>
  </si>
  <si>
    <t>Žele preliv za pecivo, 12 g</t>
  </si>
  <si>
    <t>riž za mlečne jedi</t>
  </si>
  <si>
    <t>riž dolgoznrat  - za priloge parboiled</t>
  </si>
  <si>
    <t>pašteta argeta junior 95g</t>
  </si>
  <si>
    <t>otroški čaj 1kg</t>
  </si>
  <si>
    <t>sladoled  razni okusi 4,2l</t>
  </si>
  <si>
    <t>Zap. št.</t>
  </si>
  <si>
    <t>blagovna znamka</t>
  </si>
  <si>
    <t>znak kakovosti</t>
  </si>
  <si>
    <t>cena na enoto brez DDV</t>
  </si>
  <si>
    <t>stopnja DDV</t>
  </si>
  <si>
    <t>cena na enoto z DDV</t>
  </si>
  <si>
    <t>vrednost skupaj brez DDV</t>
  </si>
  <si>
    <t>vrednost skupaj z DDV</t>
  </si>
  <si>
    <t>cena za ponujeno pakiranje v EUR (bre DDV)</t>
  </si>
  <si>
    <t>okvirna količina</t>
  </si>
  <si>
    <t>Čičerika 2550g</t>
  </si>
  <si>
    <t>Feferoni, nepekoči 600 g</t>
  </si>
  <si>
    <t>Fižol beli, 2550 g</t>
  </si>
  <si>
    <t>Fižol rjavi, 2550 g</t>
  </si>
  <si>
    <t>Gobe v slanici, 400 g</t>
  </si>
  <si>
    <t>Hren vložen, 860 g</t>
  </si>
  <si>
    <t>Kompot ananas, 3050 g</t>
  </si>
  <si>
    <t>Kompot breskev, 2600 g</t>
  </si>
  <si>
    <t>Leča (zelena, rjava) 2550g</t>
  </si>
  <si>
    <t>Marmelada marelica, 3 kg</t>
  </si>
  <si>
    <t>Marmelada mešana, 3 kg</t>
  </si>
  <si>
    <t>Mešana solata 4150 kg</t>
  </si>
  <si>
    <t>Paradižnikov koncentrat, 800 g</t>
  </si>
  <si>
    <t>Paradižnikovi koščki 500 g</t>
  </si>
  <si>
    <t>Pelati 2550 g</t>
  </si>
  <si>
    <t>Pelati, 800 g</t>
  </si>
  <si>
    <t>Vložena paprika fileji 4100 g</t>
  </si>
  <si>
    <t>Vložena rdeča pesa, 4150 g</t>
  </si>
  <si>
    <t xml:space="preserve">Testenine rezanci pirini polnozrnati </t>
  </si>
  <si>
    <t xml:space="preserve">Eko pirin kruh, rezan in pakiran </t>
  </si>
  <si>
    <t>Eko koruzni kruh, rezan, pakiran</t>
  </si>
  <si>
    <t>Eko ajdov kruh, rezan, pakiran</t>
  </si>
  <si>
    <t>Eko pšenični polbeli kruh, rezan, pakiran</t>
  </si>
  <si>
    <t>Eko ovsena bombeta, štručka, rezana 80g</t>
  </si>
  <si>
    <t>Eko pirina bombeta, štručka, rezana 80g</t>
  </si>
  <si>
    <t>Eko pšenična bombeta, štručka, rezana 80 g</t>
  </si>
  <si>
    <t>Kokosova moka 500 g</t>
  </si>
  <si>
    <t>Bio Rižev napitek 1 l</t>
  </si>
  <si>
    <t>Bio ovsen napitek 1 l</t>
  </si>
  <si>
    <t>Bio mandljev napitek 1l</t>
  </si>
  <si>
    <t>Moka brez glutena 1 kg</t>
  </si>
  <si>
    <t xml:space="preserve">Kruh brez glutena 200g </t>
  </si>
  <si>
    <t>Keksi brez jajc, mleka, oreščkov 200 g</t>
  </si>
  <si>
    <t>Riževo mleko 0,2 l</t>
  </si>
  <si>
    <t>Sojin puding čokolada, 115 g</t>
  </si>
  <si>
    <t>Sojin puding vanilija, 115 g</t>
  </si>
  <si>
    <t>Testenine brez jajc in mleka  500 g</t>
  </si>
  <si>
    <t>Testenine brez glutena, jajc in mleka  500 g</t>
  </si>
  <si>
    <t>Piškoti brez glutena 250 g</t>
  </si>
  <si>
    <t>Rastlinski sadni jogurt brez mlečnih beljakovin in laktoze 150 g</t>
  </si>
  <si>
    <t>Rastlinski jogurt navadni brez mlečnih beljakovin in laktoze150 g</t>
  </si>
  <si>
    <t>Namaz brez mleka in laktoze</t>
  </si>
  <si>
    <t>Riževi kosmiči 500 g</t>
  </si>
  <si>
    <t>Maslo brez laktoze 250 g</t>
  </si>
  <si>
    <t xml:space="preserve">Marmelada brez sladkorja, jagodna, 20g </t>
  </si>
  <si>
    <t xml:space="preserve">Eko kisla smetana  </t>
  </si>
  <si>
    <t xml:space="preserve">Eko mleko 10/1 </t>
  </si>
  <si>
    <t>Eko maslo 250 g</t>
  </si>
  <si>
    <t>Eko skuta nepasirana 1 kg</t>
  </si>
  <si>
    <t>Eko govejo svinjske pleskavice</t>
  </si>
  <si>
    <t>Eko ajdova moka</t>
  </si>
  <si>
    <t>Eko kaša ajdova</t>
  </si>
  <si>
    <t>Eko prosena kaša</t>
  </si>
  <si>
    <t>Eko pšenična moka T1100</t>
  </si>
  <si>
    <t>Eko ješprenj</t>
  </si>
  <si>
    <t>Eko ovseni kosmiči</t>
  </si>
  <si>
    <t>Eko pira</t>
  </si>
  <si>
    <t>Eko pirin zdrob</t>
  </si>
  <si>
    <t>Eko pirina moka</t>
  </si>
  <si>
    <t>Eko polnozrnati špageti</t>
  </si>
  <si>
    <t>Eko riž, rjavi, nebrušen dolgozrnat</t>
  </si>
  <si>
    <t>Eko sadni muesli 50 g</t>
  </si>
  <si>
    <t>Eko testenine</t>
  </si>
  <si>
    <t>Eko vložena rdeča pesa, 4000 g</t>
  </si>
  <si>
    <t>Eko vložene kisle kumare, 4000 g</t>
  </si>
  <si>
    <t>Špageti (Barilla-3) 5kg</t>
  </si>
  <si>
    <t xml:space="preserve">Bulgur 5/1 </t>
  </si>
  <si>
    <t>Sol morska, nerafinirana, jodirana</t>
  </si>
  <si>
    <t>Riževi široki rezanci brez glutena, 250 g</t>
  </si>
  <si>
    <t>Koruzni kosmiči, 250g</t>
  </si>
  <si>
    <t>Keksi bio pira, 330 g</t>
  </si>
  <si>
    <t>Bio kakav, 400 g</t>
  </si>
  <si>
    <t>Riževi vaflji brez glutena,</t>
  </si>
  <si>
    <t>Ekološka mlečna čokolada, 100g</t>
  </si>
  <si>
    <t>Jušne testenine brez glutena, 250 g</t>
  </si>
  <si>
    <t>Bio jušne kroglice, 150 g</t>
  </si>
  <si>
    <t>Bio čokoladni namaz 250g</t>
  </si>
  <si>
    <t>Brezglutensko krompirjevi njoki</t>
  </si>
  <si>
    <t>Špageti brez glutena</t>
  </si>
  <si>
    <t>Bio mandlejv napitek 1L</t>
  </si>
  <si>
    <t>Bio rižev napitek 1L</t>
  </si>
  <si>
    <t>Slane preste</t>
  </si>
  <si>
    <t>Hrenovka - EKO (mešana; goveje -svinjska)</t>
  </si>
  <si>
    <t>Eko pšenična moka, ostra</t>
  </si>
  <si>
    <t>Eko pšenična moka, mehka</t>
  </si>
  <si>
    <t>Eko koruzna moka</t>
  </si>
  <si>
    <t>Eko ajdova kaša</t>
  </si>
  <si>
    <t>Eko kaša pirina</t>
  </si>
  <si>
    <t>Eko pšenični zdrob</t>
  </si>
  <si>
    <t>Eko korzuni zdrob</t>
  </si>
  <si>
    <t>Eko koruzna polenta</t>
  </si>
  <si>
    <t xml:space="preserve">Eko rženi kosmiči </t>
  </si>
  <si>
    <t>Eko sadni kosmiči, 50 g</t>
  </si>
  <si>
    <t>Eko ječmenovi kosmiči</t>
  </si>
  <si>
    <t>Eko pirini polnozrnati grisini, 100 g</t>
  </si>
  <si>
    <t>Eko polnozrnatI prepečenec, 100 g</t>
  </si>
  <si>
    <t>Eko polnozrnati svedri</t>
  </si>
  <si>
    <t>Eko graham valjani rezanci, široki</t>
  </si>
  <si>
    <t>Eko testenine, špageti, rezanci</t>
  </si>
  <si>
    <t>Eko rženi kruh, mešani, 1 kg</t>
  </si>
  <si>
    <t>Eko buhtelj, marmeladni, 100 g</t>
  </si>
  <si>
    <t>Čičerika, 300 g</t>
  </si>
  <si>
    <t>Jajca iz ekološke reje, sveža, razred A, velikost L</t>
  </si>
  <si>
    <t>Jajca iz ekološke reje, sveža, razred A, velikost M</t>
  </si>
  <si>
    <t>Eko grozdni sok 1,0 l</t>
  </si>
  <si>
    <t>Eko grozdni sok 5,0 l</t>
  </si>
  <si>
    <t>S.afriški čopovec (som) FILE sv. 1kg</t>
  </si>
  <si>
    <t>Argentinski oslic file Hubbsi seafrozen 1kg</t>
  </si>
  <si>
    <t>Brancin file 1kg</t>
  </si>
  <si>
    <t>Lignji 1kg</t>
  </si>
  <si>
    <t>Losos 1kg</t>
  </si>
  <si>
    <t>Morska plošča 1kg</t>
  </si>
  <si>
    <t>Oslič file brez kosti 1kg</t>
  </si>
  <si>
    <t>Oslič medaljon zamrznjen 1kg</t>
  </si>
  <si>
    <t>Panga file 1kg</t>
  </si>
  <si>
    <t>Polenovka 1kg</t>
  </si>
  <si>
    <t>Repak zm. 1kg</t>
  </si>
  <si>
    <t>Šarenka postrv file 120-160g zm.  1kg</t>
  </si>
  <si>
    <t>Divji losos porcijski (brez kože) zm. 1kg</t>
  </si>
  <si>
    <t>Novozelandski repak file brez kože zm. 1kg</t>
  </si>
  <si>
    <t>Kapski file brez kože IQF zm. 1kg</t>
  </si>
  <si>
    <t>Ribje palčke panirane, zamrznjene, 1 kg</t>
  </si>
  <si>
    <t>Sirup malina 1L</t>
  </si>
  <si>
    <t>Sklop 19: EKO SOKOVI</t>
  </si>
  <si>
    <t>Eko jabolčni sok 5,0 l</t>
  </si>
  <si>
    <t>Eko jabolčni sok 1,0 l</t>
  </si>
  <si>
    <t>Sendvič kajzerica z makom (150 g)</t>
  </si>
  <si>
    <t>Sendvič suha salama večzrnati rogljič (120 g)</t>
  </si>
  <si>
    <t>Sendvič šunka, sir - klasični (170 g)</t>
  </si>
  <si>
    <t>Sardine v olju 115g</t>
  </si>
  <si>
    <t>Tuna v olju, 80g</t>
  </si>
  <si>
    <t>Lososova pašteta</t>
  </si>
  <si>
    <t>Suhi jurčki 1kg</t>
  </si>
  <si>
    <t>Lešniki, celi 1kg</t>
  </si>
  <si>
    <t>Ocvrta čebula 1kg</t>
  </si>
  <si>
    <t>Pirini piškoti, 300g</t>
  </si>
  <si>
    <t>Čaj, meta 1kg</t>
  </si>
  <si>
    <t>Timijan 50g</t>
  </si>
  <si>
    <t>Bio vložena paprika</t>
  </si>
  <si>
    <t>Bio riž 3 žita</t>
  </si>
  <si>
    <t>Bio kuskus</t>
  </si>
  <si>
    <t>Bio pirini polžki</t>
  </si>
  <si>
    <t>Bio široki rezanci pšenični</t>
  </si>
  <si>
    <t>Bio široki rezanci pirini</t>
  </si>
  <si>
    <t>Bio široki rezanci polnozrnati</t>
  </si>
  <si>
    <t>Bio riž</t>
  </si>
  <si>
    <t>Bio kuhan pršut</t>
  </si>
  <si>
    <t xml:space="preserve">Bio skutni namaz </t>
  </si>
  <si>
    <t>Testenine brez jajc</t>
  </si>
  <si>
    <t>Testenine brez mleka</t>
  </si>
  <si>
    <t>Mlinci brez jajc, glutena, mleka in soje (vitapek)</t>
  </si>
  <si>
    <t>Miklavž medenjak brez glutena, mleka, soje, jajc (vitapek)</t>
  </si>
  <si>
    <t>Piščančja nabodala 120g</t>
  </si>
  <si>
    <r>
      <t xml:space="preserve">Piščančja prsa v ovitku - </t>
    </r>
    <r>
      <rPr>
        <sz val="9"/>
        <color rgb="FFFF0000"/>
        <rFont val="Calibri"/>
        <family val="2"/>
        <charset val="238"/>
      </rPr>
      <t>narezana</t>
    </r>
  </si>
  <si>
    <r>
      <t xml:space="preserve">Piščančja salama - </t>
    </r>
    <r>
      <rPr>
        <sz val="9"/>
        <color rgb="FFFF0000"/>
        <rFont val="Calibri"/>
        <family val="2"/>
        <charset val="238"/>
      </rPr>
      <t>narazena</t>
    </r>
  </si>
  <si>
    <t>Piščančje hrenovke</t>
  </si>
  <si>
    <t>Piščančje melto meso</t>
  </si>
  <si>
    <t>Piščančje prsi brez kosti</t>
  </si>
  <si>
    <t>Piščančji Cordon blue 500g</t>
  </si>
  <si>
    <t>Piščančji čevapčiči</t>
  </si>
  <si>
    <r>
      <t xml:space="preserve">Piščančji file </t>
    </r>
    <r>
      <rPr>
        <sz val="9"/>
        <color rgb="FFFF0000"/>
        <rFont val="Calibri"/>
        <family val="2"/>
        <charset val="238"/>
      </rPr>
      <t>140 - 160 g</t>
    </r>
  </si>
  <si>
    <t>Piščančji giros/kebab</t>
  </si>
  <si>
    <t>Piščančji medaljoni</t>
  </si>
  <si>
    <t>Piščančji zrezki 140 - 160 g</t>
  </si>
  <si>
    <r>
      <t xml:space="preserve">Posebna salama - </t>
    </r>
    <r>
      <rPr>
        <sz val="9"/>
        <color rgb="FFFF0000"/>
        <rFont val="Calibri"/>
        <family val="2"/>
        <charset val="238"/>
      </rPr>
      <t>narazena</t>
    </r>
  </si>
  <si>
    <r>
      <t>Puranja šunka -</t>
    </r>
    <r>
      <rPr>
        <sz val="9"/>
        <color rgb="FFFF0000"/>
        <rFont val="Calibri"/>
        <family val="2"/>
        <charset val="238"/>
      </rPr>
      <t xml:space="preserve"> narazena</t>
    </r>
  </si>
  <si>
    <r>
      <t xml:space="preserve">Puranje prsi - dimljene - </t>
    </r>
    <r>
      <rPr>
        <sz val="9"/>
        <color rgb="FFFF0000"/>
        <rFont val="Calibri"/>
        <family val="2"/>
        <charset val="238"/>
      </rPr>
      <t>narezana</t>
    </r>
  </si>
  <si>
    <r>
      <t xml:space="preserve">Puranje prsi v ovitku - </t>
    </r>
    <r>
      <rPr>
        <sz val="9"/>
        <color rgb="FFFF0000"/>
        <rFont val="Calibri"/>
        <family val="2"/>
        <charset val="238"/>
      </rPr>
      <t>narazena</t>
    </r>
  </si>
  <si>
    <t>Puranji dinozavri</t>
  </si>
  <si>
    <r>
      <t xml:space="preserve">Puranji file - </t>
    </r>
    <r>
      <rPr>
        <sz val="9"/>
        <color rgb="FFFF0000"/>
        <rFont val="Calibri"/>
        <family val="2"/>
        <charset val="238"/>
      </rPr>
      <t>zrezek</t>
    </r>
    <r>
      <rPr>
        <sz val="9"/>
        <color indexed="8"/>
        <rFont val="Calibri"/>
        <family val="2"/>
        <charset val="238"/>
      </rPr>
      <t xml:space="preserve"> 140 - 160 g</t>
    </r>
  </si>
  <si>
    <t>Piščanji file, kocke 2x2</t>
  </si>
  <si>
    <t>Puranji file, kocke 2x2</t>
  </si>
  <si>
    <t>Piščančji hrbti</t>
  </si>
  <si>
    <t>Pičančja bedra, 300g</t>
  </si>
  <si>
    <t>Piščančje krače, 150g</t>
  </si>
  <si>
    <t>Puranje pleskavice</t>
  </si>
  <si>
    <t>Kokoš, polovička, zam.</t>
  </si>
  <si>
    <t>Desert, različni okusi (160 g)</t>
  </si>
  <si>
    <t>Domača skuta 10 % m. M.,  1/1</t>
  </si>
  <si>
    <t>Domača skuta 10 % m. M.,  5/1</t>
  </si>
  <si>
    <t>Jogurt brez laktoze (250 g)</t>
  </si>
  <si>
    <t>Jogurt navadni, (180 g)</t>
  </si>
  <si>
    <t>Jogurt navadni, 1 l</t>
  </si>
  <si>
    <t>Jogurt razni sadni  250 ml</t>
  </si>
  <si>
    <t>Jogurt sadni, razni okusi (200g)</t>
  </si>
  <si>
    <t xml:space="preserve">Jogurt sadni, razni okusi, 1l </t>
  </si>
  <si>
    <t>Jogurt, probiotični, navadni, z najmanj 3,2 % m.m. (250 g)</t>
  </si>
  <si>
    <t>Jogurt, probiotični, sadni, z manj kot 1,6 % m.m. (250 g)</t>
  </si>
  <si>
    <t>Jogurt, probiotični, sadni, z najmanj 3,2 % m.m. (180 g)</t>
  </si>
  <si>
    <t>Jogurtovo maslo, 15 dag</t>
  </si>
  <si>
    <t>Kefir, z najmanj 3,2 % m.m. Različni okusi (150 g)</t>
  </si>
  <si>
    <t>Melko čokoladno 0,2 l</t>
  </si>
  <si>
    <t>Mlečni napitek kot actimel*navadni</t>
  </si>
  <si>
    <t>Mlečni napitek, fermentirani, različni okusi (220 ml)</t>
  </si>
  <si>
    <t>Mleko brez laktoze 0,2 l</t>
  </si>
  <si>
    <t>Mleko kot aplsko* 3,5% 0,2 l</t>
  </si>
  <si>
    <t>Mleko pasterizirano 3,5% m. M., 10/1</t>
  </si>
  <si>
    <t>Mleko v prahu 1 kg</t>
  </si>
  <si>
    <t>Mocarela 1 kg</t>
  </si>
  <si>
    <t>Mocarela 250g</t>
  </si>
  <si>
    <t xml:space="preserve">Namaz sirni, različni okusi (paprika, šunka, tuna, sončnična semena, gorčična, kumare, koper) (140 g) </t>
  </si>
  <si>
    <t>Namaz zeliščni , 250 g</t>
  </si>
  <si>
    <t>Namaz, različni okusi (2,5 kg - 3 kg)</t>
  </si>
  <si>
    <t>Pinjenec navadni (220 ml)</t>
  </si>
  <si>
    <t>Pinjenec različni okusi (200 ml - 220 ml)</t>
  </si>
  <si>
    <t>Sir brez laktoze 370g</t>
  </si>
  <si>
    <t>Sir ementalec*, rezani, 150 g</t>
  </si>
  <si>
    <r>
      <t xml:space="preserve">Sir livada*, rezani - </t>
    </r>
    <r>
      <rPr>
        <sz val="9"/>
        <color rgb="FFFF0000"/>
        <rFont val="Calibri"/>
        <family val="2"/>
        <charset val="238"/>
      </rPr>
      <t>lahki</t>
    </r>
    <r>
      <rPr>
        <sz val="9"/>
        <color indexed="8"/>
        <rFont val="Calibri"/>
        <family val="2"/>
        <charset val="238"/>
      </rPr>
      <t xml:space="preserve"> 150 g</t>
    </r>
  </si>
  <si>
    <t>Sir ribani ,250 g</t>
  </si>
  <si>
    <t>Sir ribani 5  kg</t>
  </si>
  <si>
    <t>Sir topljeni , 180 g</t>
  </si>
  <si>
    <t>Sir, trdi, rezani (1 kg)</t>
  </si>
  <si>
    <t>Skuta nad sadjem, razni okusi, 180 g</t>
  </si>
  <si>
    <t>Skuta sadna</t>
  </si>
  <si>
    <t>Smetana za kuhanje</t>
  </si>
  <si>
    <t>Surovo maslo, 250 g</t>
  </si>
  <si>
    <t>Smetana kisla, 20%mm, 400ml</t>
  </si>
  <si>
    <t>Krem maslo, 2,5kg</t>
  </si>
  <si>
    <t>Kislo mleko, 2dcl</t>
  </si>
  <si>
    <t>Divjač.meso divje svinje  (kocke)</t>
  </si>
  <si>
    <t>Divjač.meso srne  (kocke)</t>
  </si>
  <si>
    <t>Goveja rebra - mlada  govedina</t>
  </si>
  <si>
    <t>Grajska suha salama - narezana</t>
  </si>
  <si>
    <t>Jetrni cmoki kot chef* 175g</t>
  </si>
  <si>
    <t>Kolina ajdova</t>
  </si>
  <si>
    <t xml:space="preserve">Kolina prosena </t>
  </si>
  <si>
    <t>Mesnate kosti (svinjske, goveje)</t>
  </si>
  <si>
    <t>Mesni narezek 145g - doručak</t>
  </si>
  <si>
    <t>Mlado gov.stegno kocke 2x2</t>
  </si>
  <si>
    <t>Mleto meso goveje - mlado goveje stegno</t>
  </si>
  <si>
    <t>Mleto meso goveje - mlado goveje pleče</t>
  </si>
  <si>
    <t>Mleto meso svinjsko - stegno</t>
  </si>
  <si>
    <t>Mleto meso svinjsko - pleče</t>
  </si>
  <si>
    <t>Mleto telečje meso - stegno</t>
  </si>
  <si>
    <t>Mleto telečje meso - pleče</t>
  </si>
  <si>
    <t>Mortadela ekstra ave - rezana</t>
  </si>
  <si>
    <t>Salama aljaževa - narezana</t>
  </si>
  <si>
    <t>Svinjski file laks</t>
  </si>
  <si>
    <t>Svinjski file ekstra (ribica)</t>
  </si>
  <si>
    <t>Šunka v ovitku - narezano</t>
  </si>
  <si>
    <t>Zaseka</t>
  </si>
  <si>
    <t>Buhtelj 0,10 kg</t>
  </si>
  <si>
    <t>Fina pletenička 0,12 kg</t>
  </si>
  <si>
    <t>Francoski rogljič z marmelado, 0,08 kg</t>
  </si>
  <si>
    <t>Graham -  žemlja 0,06 kg</t>
  </si>
  <si>
    <t>Graham bombetka 0,06 kg</t>
  </si>
  <si>
    <t>Krosan marmeladni, 0,08 kg</t>
  </si>
  <si>
    <t>Kruh kmečka peč* dolgi rezani, 1kg</t>
  </si>
  <si>
    <t>Kruh mešani rezani različne vrste, 1 kg (pariški, soboški, moravski kruh)</t>
  </si>
  <si>
    <t>Kruh rženi, 1 kg</t>
  </si>
  <si>
    <t>Makov zavitek 0,10 kg</t>
  </si>
  <si>
    <t>Marmeladna mini rolada 0,6 dag</t>
  </si>
  <si>
    <t>Mini pizza navadna, 0,15 kg</t>
  </si>
  <si>
    <t>Mini pizza s tuno/tunina ploščica, 0,15 kg</t>
  </si>
  <si>
    <t>Muffin (čokoladni, borovničev) 0,08 kg</t>
  </si>
  <si>
    <t>Orehov kvašeni rogljič 0,08 kg</t>
  </si>
  <si>
    <t>Osje gnezdo 0,08kg</t>
  </si>
  <si>
    <t>Pecivo z ovsenimi kosmiči 0,08  ali 0,07 kg</t>
  </si>
  <si>
    <t>Pereci/vrtanik, 0,07 kg</t>
  </si>
  <si>
    <t>Pirino pecivo 0,07 kg</t>
  </si>
  <si>
    <t>Pletenica s sezamom 0,06 kg</t>
  </si>
  <si>
    <t>Polnjeni rogljiček 0,06 kg</t>
  </si>
  <si>
    <t>Polnozrnata štručka, 0,08 kg</t>
  </si>
  <si>
    <t>Potica makova,1000 g</t>
  </si>
  <si>
    <t>Potica orehova 1000g</t>
  </si>
  <si>
    <t>Rogljiček marmeladni, 0,06 kg</t>
  </si>
  <si>
    <t>Rogljiček s šunko in sirom, 0,12 kg</t>
  </si>
  <si>
    <t>Rozinov kolač 1kg rezani pakirani</t>
  </si>
  <si>
    <t xml:space="preserve">Sirova štručka, 0,10 kg </t>
  </si>
  <si>
    <t>Skutna blazinica 0,10 kg</t>
  </si>
  <si>
    <t>Štručka/kajzerica/bombetka brez glutena 0,06 kg</t>
  </si>
  <si>
    <t>Krompirjevo pecivo z ocvirki 80g</t>
  </si>
  <si>
    <t>Orehov zavitek 100g</t>
  </si>
  <si>
    <t>Burek, skutni 130g</t>
  </si>
  <si>
    <t>Burek, jabolčni 130g</t>
  </si>
  <si>
    <t>Miklavž 0,08kg</t>
  </si>
  <si>
    <t>Leča, rdeča 2500g</t>
  </si>
  <si>
    <t>Sladka koruza, 4200 g</t>
  </si>
  <si>
    <t>Džuveč , 840g</t>
  </si>
  <si>
    <t>Grah 1kg</t>
  </si>
  <si>
    <t>Zelene olive BREZ KOŠČIC 680</t>
  </si>
  <si>
    <t>Črne olive BREZ KOŠČIC 680g</t>
  </si>
  <si>
    <t>Marmelada, šipek 700G</t>
  </si>
  <si>
    <t>Paniran ribji file (oslic) prefried zm. 1kg</t>
  </si>
  <si>
    <t>Panirani ribji file zm. 1kg</t>
  </si>
  <si>
    <t>Orada, file 1kg</t>
  </si>
  <si>
    <t>File skuše 1kg</t>
  </si>
  <si>
    <t>Mleto ribje meso za polpete, rinfuza 1kg</t>
  </si>
  <si>
    <t>Smuč, file 1kg</t>
  </si>
  <si>
    <t>Gibanica 130 g</t>
  </si>
  <si>
    <t>Sirup pomaranča 1l</t>
  </si>
  <si>
    <t>Sirup limonada 1l</t>
  </si>
  <si>
    <t>Ananas</t>
  </si>
  <si>
    <t>Avokado</t>
  </si>
  <si>
    <t>Banane</t>
  </si>
  <si>
    <t>Blitva</t>
  </si>
  <si>
    <t>Brokoli</t>
  </si>
  <si>
    <t>Bučke</t>
  </si>
  <si>
    <t>Bučno seme, 200 g</t>
  </si>
  <si>
    <t>Cvetača</t>
  </si>
  <si>
    <t xml:space="preserve">Čebula  </t>
  </si>
  <si>
    <t>Čebula  srebrnjak</t>
  </si>
  <si>
    <t>Čebula mlada z zelenjem</t>
  </si>
  <si>
    <t>Česen</t>
  </si>
  <si>
    <t>Češnje</t>
  </si>
  <si>
    <t>Drobnjak - šop 250g</t>
  </si>
  <si>
    <t>Fižol beli gradiščanec</t>
  </si>
  <si>
    <t>Fižol beli tetovec</t>
  </si>
  <si>
    <t xml:space="preserve">Grozdje belo </t>
  </si>
  <si>
    <t>Grozdje roze</t>
  </si>
  <si>
    <t>Hruške</t>
  </si>
  <si>
    <t>Jabolka idared</t>
  </si>
  <si>
    <t>Jabolka jonagold</t>
  </si>
  <si>
    <t>Jabolka zlati delišes</t>
  </si>
  <si>
    <t>Jagode</t>
  </si>
  <si>
    <t>Jajčevec</t>
  </si>
  <si>
    <t>Kaki vanilija</t>
  </si>
  <si>
    <t>Kalčki (250g)</t>
  </si>
  <si>
    <t>Kitajsko zelje</t>
  </si>
  <si>
    <t>Kivi</t>
  </si>
  <si>
    <t>Klementine</t>
  </si>
  <si>
    <t>Krompir</t>
  </si>
  <si>
    <t>Krompir mladi novi</t>
  </si>
  <si>
    <t>Kumarice</t>
  </si>
  <si>
    <t>Lešniki suhi</t>
  </si>
  <si>
    <t>Limone</t>
  </si>
  <si>
    <t>Lubenica</t>
  </si>
  <si>
    <t>Mandarine</t>
  </si>
  <si>
    <t>Mandeljni</t>
  </si>
  <si>
    <t>Mango</t>
  </si>
  <si>
    <t>Melone rj</t>
  </si>
  <si>
    <t>Motovilec</t>
  </si>
  <si>
    <t>Naschi</t>
  </si>
  <si>
    <t>Orhovt</t>
  </si>
  <si>
    <t>Paprika rdeča</t>
  </si>
  <si>
    <t>Paprika zelena</t>
  </si>
  <si>
    <t>Peteršilj korenina</t>
  </si>
  <si>
    <t>Peteršilj list</t>
  </si>
  <si>
    <t>Pomaranče</t>
  </si>
  <si>
    <t>Por</t>
  </si>
  <si>
    <t>Radič rdeči</t>
  </si>
  <si>
    <t>Radič zeleni</t>
  </si>
  <si>
    <t>Sezam</t>
  </si>
  <si>
    <t>Sliva ringlo</t>
  </si>
  <si>
    <t xml:space="preserve">Solata endivija </t>
  </si>
  <si>
    <t>Solata gentile</t>
  </si>
  <si>
    <t>Solata kristalka</t>
  </si>
  <si>
    <t>Suha brusnica 250 g</t>
  </si>
  <si>
    <t>Suha figa 250 g</t>
  </si>
  <si>
    <t>Suha marelica 250 g</t>
  </si>
  <si>
    <t>Suha sliva bk</t>
  </si>
  <si>
    <t>Suhe gobe mašane</t>
  </si>
  <si>
    <t>Suhe rozine 250 g</t>
  </si>
  <si>
    <t>Suhi hruškini krhlji 250 g</t>
  </si>
  <si>
    <t>Suhi jabolčni krhlji 250 g</t>
  </si>
  <si>
    <t>Suho bučno seme</t>
  </si>
  <si>
    <t>Suho sadje mešano</t>
  </si>
  <si>
    <t>Suho sončnično seme</t>
  </si>
  <si>
    <t>Zelena gomolj</t>
  </si>
  <si>
    <t>Zelje belo</t>
  </si>
  <si>
    <t>Zelje rdeče</t>
  </si>
  <si>
    <t>Kislo zelje</t>
  </si>
  <si>
    <t>Breskve</t>
  </si>
  <si>
    <t>Nektarine</t>
  </si>
  <si>
    <t>Marelica</t>
  </si>
  <si>
    <t>Sliva navadna</t>
  </si>
  <si>
    <t>Jabolka bio/eko</t>
  </si>
  <si>
    <t>Hruška bio/eko</t>
  </si>
  <si>
    <t>Sladki krompir</t>
  </si>
  <si>
    <t>Olupljen krompir</t>
  </si>
  <si>
    <t>Testenine - Svedri - pirini -  talna reja jajc</t>
  </si>
  <si>
    <t>Testenine - Svedri - talna reja jajc</t>
  </si>
  <si>
    <t>Naročnik: OŠ Turnišče, Prešernova ulica 2, 9224 Turnišče</t>
  </si>
  <si>
    <t>Sklop 20: EKO JAJCA</t>
  </si>
  <si>
    <t>Plazma keksi 300g</t>
  </si>
  <si>
    <t>Jetrna pašteta, 850 g</t>
  </si>
  <si>
    <t>Čokoladni medvedki kot Hrustek (kosmiči-školjke)*, 250 g</t>
  </si>
  <si>
    <t>Pecilni prašek, (5x13g)</t>
  </si>
  <si>
    <t>Ribe tune v olivnem olju 1700 g</t>
  </si>
  <si>
    <t>Vanilni sladkor, (5x10g)</t>
  </si>
  <si>
    <t>Orehi, celi 500g</t>
  </si>
  <si>
    <t>Laneno seme 200g</t>
  </si>
  <si>
    <t>Bučno seme 300g</t>
  </si>
  <si>
    <t>Sezam 180g</t>
  </si>
  <si>
    <t>Eko mleko 1,5-3,5% m.m. 150 g</t>
  </si>
  <si>
    <t>Eko jogurt probiotični 1,5-3,5 % m.m. 150g</t>
  </si>
  <si>
    <t>Eko jogurt probiotični 1,5-3,5 % m.m. Sadni 150g</t>
  </si>
  <si>
    <t>Eko jogurt navadni, 1,5-3,5% m.m., 1 l</t>
  </si>
  <si>
    <t>Eko jogurt, sadni, 1-5-3,5% m.m. Različni okusi, 1 l</t>
  </si>
  <si>
    <t>Eko kefir (iz kafirnega zrna) 1,5-3,5% m.m navadni 150g</t>
  </si>
  <si>
    <t>Eko kefir (iz kafirnega zrna) 1,5-3,5% m.m sadni, različni okusi 150g</t>
  </si>
  <si>
    <t>Čevapčiči gastro (govedina+svinjina)</t>
  </si>
  <si>
    <t>Hrenovke navadne (svinjina)</t>
  </si>
  <si>
    <t>Navadna klobasa - "pasja radost"</t>
  </si>
  <si>
    <t>Prašičji kare - brez kosti</t>
  </si>
  <si>
    <t>Posebna salama poltrajna z zelenjavo - narezana</t>
  </si>
  <si>
    <t>Svinjski vrat brez kosti - sveži</t>
  </si>
  <si>
    <t>Svinjska rebra - sveža</t>
  </si>
  <si>
    <t>Goveji zrezki stegno, 140g</t>
  </si>
  <si>
    <t>Goveji trakci - pleče</t>
  </si>
  <si>
    <t>Mesnate goveje kosti EKO - mlad.gov.</t>
  </si>
  <si>
    <t>Eko goveje stegno - zrezki - mlad.gov.</t>
  </si>
  <si>
    <t>Bio teletina stegno brez kosti</t>
  </si>
  <si>
    <t>Bio kare - svinjsko brez kosti</t>
  </si>
  <si>
    <t>Bio zrezki - sv. Stegno</t>
  </si>
  <si>
    <t>Bio čevapčiči (govedina+svinjina)</t>
  </si>
  <si>
    <t>Eko goveji trakci 1kg - mlad.gov. - pleče</t>
  </si>
  <si>
    <t>Eko goveje mleto meso - mlad.gov. - stegno</t>
  </si>
  <si>
    <t>Eko goveje pleče - mlad.gov. - brez kosti</t>
  </si>
  <si>
    <t>EKO kocke goveje - mlad.gov. - stegno</t>
  </si>
  <si>
    <t>Fižol suhi pisani gradiščanec</t>
  </si>
  <si>
    <t>Parmezan ribani 1 kg</t>
  </si>
  <si>
    <t>Paradižnik - solatni</t>
  </si>
  <si>
    <t>Korenje</t>
  </si>
  <si>
    <t>Koleraba</t>
  </si>
  <si>
    <t>Bio ovseni desert s čokolado 2x130g</t>
  </si>
  <si>
    <t>Bio namaz iz nemlečnega nadomestka za čokolado, 275g</t>
  </si>
  <si>
    <t xml:space="preserve">Sojin jogurt borovnica yosoi, valsoia, 2x125g </t>
  </si>
  <si>
    <t>Veganska margarina Extra Vital, Vitaquell, 250 g</t>
  </si>
  <si>
    <t>Pica šunka - narezana</t>
  </si>
  <si>
    <t>Kranjska klobasa, 200g v paru, rinfuza</t>
  </si>
  <si>
    <t>Goveje pleče b. K. - govedina v kosu</t>
  </si>
  <si>
    <t>Goveje stegno b. K.  - mlada govedina v kosu</t>
  </si>
  <si>
    <t>Pečenice, manj začinjene, 1.kvalitete, sveže, po 80g</t>
  </si>
  <si>
    <t>Pleskavice - sveže (govedina+svinjina)</t>
  </si>
  <si>
    <t>Svinjsko stegno b. K. v kosu</t>
  </si>
  <si>
    <t>Svinjska rebra prekajena</t>
  </si>
  <si>
    <t>Prekajena šunka - narrezana</t>
  </si>
  <si>
    <t>Prekajena vratovina v kosu</t>
  </si>
  <si>
    <t>Pršut kuhan - narezan</t>
  </si>
  <si>
    <t>Pršut pečen - narezan</t>
  </si>
  <si>
    <t>Salama  pariška - narezana</t>
  </si>
  <si>
    <t>Slanina hamburška v kosu</t>
  </si>
  <si>
    <t>Svinjski zrezki ledja 1. Kat brez kosti 120g</t>
  </si>
  <si>
    <t>Svinjsko steg. Kocke 2x2 ii kat.</t>
  </si>
  <si>
    <t>Telečje stegno, zrezki po 120g</t>
  </si>
  <si>
    <t>Piščančje krila dvodelna 80g</t>
  </si>
  <si>
    <t>Retaši - zavitki (skutni, jabolčni,, višnjev) 0,17 kg</t>
  </si>
  <si>
    <t>Velika žemlja 0,10 kg</t>
  </si>
  <si>
    <t>Rogljič z marmelado kvašeni 0,08 kg</t>
  </si>
  <si>
    <t>Hot dog štručka z luknjo, 0,10 kg</t>
  </si>
  <si>
    <t>Kajzerica 0,60 g</t>
  </si>
  <si>
    <t>Krof z marmelado 0,08 kg</t>
  </si>
  <si>
    <t>Krosan s čokolado, 0,08 kg</t>
  </si>
  <si>
    <t>Krosan z vanilijevim polnilom 0,08 kg</t>
  </si>
  <si>
    <t>Kruh ajdov, 1 kg - rezan</t>
  </si>
  <si>
    <t>Kruh ajdov meš.z orehi 0,05 kg - rezan</t>
  </si>
  <si>
    <t>Kruh bela štruca, 1 kg - rezan</t>
  </si>
  <si>
    <t>Kruh brez glutena 1 kg - rezan</t>
  </si>
  <si>
    <t>Kruh graham, 1 kg - rezan</t>
  </si>
  <si>
    <t>Kruh koruzni, 1 kg - rezan</t>
  </si>
  <si>
    <t>Kruh gustav (rženi, pšenični) - rezan</t>
  </si>
  <si>
    <t>Kruh ovseni, 1 kg - rezan</t>
  </si>
  <si>
    <t>Kruh pirin večzrnati, 1kg - rezan</t>
  </si>
  <si>
    <t>Kruh polbeli 1 kg - rezan</t>
  </si>
  <si>
    <t>Kruh prekmurski* 1 kg - rezan</t>
  </si>
  <si>
    <t>Kruh polnozrnat pirin 1 kg - rezan</t>
  </si>
  <si>
    <t>Kruh s semeni in zrni - rezan</t>
  </si>
  <si>
    <t>Žemlja,mala 60g</t>
  </si>
  <si>
    <t>Mini kvasenica odprta 100g, posolanka</t>
  </si>
  <si>
    <t>Pirini polširoki rezanci 400g</t>
  </si>
  <si>
    <t>Pisane testenine 400g</t>
  </si>
  <si>
    <t>Polžki - drobni - talna reja jajc 500g</t>
  </si>
  <si>
    <t>Rezanci korenčkovi - talna reja jajc</t>
  </si>
  <si>
    <t xml:space="preserve">Rezanci špinačni - talna reja jajc </t>
  </si>
  <si>
    <t>Kaša, pirina (1kg)</t>
  </si>
  <si>
    <t>Kus kus, polnozrnati (2KG)</t>
  </si>
  <si>
    <t>Mešanica treh žit 800G</t>
  </si>
  <si>
    <t>Polenta, 450G</t>
  </si>
  <si>
    <t>Polenta, polnozrnata 450</t>
  </si>
  <si>
    <t>Široki rezanci polnozrnati 400G</t>
  </si>
  <si>
    <t>Zdrob koruzni, polenta- 1KG</t>
  </si>
  <si>
    <t>Zdrob pšenični- 1KG</t>
  </si>
  <si>
    <t>moka, POLNOZRNATA- 1KG</t>
  </si>
  <si>
    <t>ajdovi široki rezanci 400G</t>
  </si>
  <si>
    <t>moka, PIRINA. 1KG</t>
  </si>
  <si>
    <t>Testenine pirini klobučki polnozrnati  350G</t>
  </si>
  <si>
    <t>Testenine navihančki polnozrnati 500G</t>
  </si>
  <si>
    <t>Testenine zlate kitke 500G</t>
  </si>
  <si>
    <t>DROBNE JUŠNE ZAKUHE (zvezdice, rinčice, rižek, pik AS,..) 5kg</t>
  </si>
  <si>
    <t>Kus kus, 2 kg</t>
  </si>
  <si>
    <t>Metuljčki mali - valjani- talna reja jajc, 2kg</t>
  </si>
  <si>
    <t>Metuljčki veliki - talna reja jajc, 2kg</t>
  </si>
  <si>
    <t>Polžki drobni polnozrnati- 500g</t>
  </si>
  <si>
    <t>Testenine rezanci valjani široki 1kg</t>
  </si>
  <si>
    <t>Rezanci jušni (brez jajc) 500g</t>
  </si>
  <si>
    <t>Rižek- 5kg</t>
  </si>
  <si>
    <t>Rženi svaljki valjani - talna reja jajc -5kg</t>
  </si>
  <si>
    <t>Špageti polnozrnati 400g</t>
  </si>
  <si>
    <t>Vlivanci - pirini 2kg</t>
  </si>
  <si>
    <t>Vodni vlivanci za juho - talna reja jajc 2kg</t>
  </si>
  <si>
    <t>Vodni vlivanci za prilogo - talna reja jajc 500g</t>
  </si>
  <si>
    <t>Polžki (brez jajca) 500g</t>
  </si>
  <si>
    <t>Zvezdice- DROBNE JUŠNE ZAKUHE 500g</t>
  </si>
  <si>
    <t>Ješprenj, 1kg</t>
  </si>
  <si>
    <t>Fritati, 500 g</t>
  </si>
  <si>
    <t>Fižol rdeči 2550 g</t>
  </si>
  <si>
    <t>Kompot višnja brez koščic  4100 g</t>
  </si>
  <si>
    <t>Koruza v konzervi sladka, 340g</t>
  </si>
  <si>
    <t>Marmelada pekmes slivova 660 g</t>
  </si>
  <si>
    <t>Vložene kisle kumarice, 4200 g</t>
  </si>
  <si>
    <t>Stročji fižol, rumeni (2,5 kg)</t>
  </si>
  <si>
    <t>Beluši ZELENI 1kg zm.</t>
  </si>
  <si>
    <t>Krompirjevi krhlji 1kg</t>
  </si>
  <si>
    <t>Paprika rezana mix 1kg</t>
  </si>
  <si>
    <t xml:space="preserve">Blitva briketi 50g 1kg  zm. </t>
  </si>
  <si>
    <t>Brokoli 40-60mm 1kg  zm.</t>
  </si>
  <si>
    <t xml:space="preserve">Bucke KOCKE 1kg  zm. </t>
  </si>
  <si>
    <t xml:space="preserve">Cvetaca 30-60mm 1kg  zm. </t>
  </si>
  <si>
    <t xml:space="preserve">Fižol strocji RUMEN 1kg  zm.  </t>
  </si>
  <si>
    <t xml:space="preserve">Fižol strocji ZELEN plošcati 1kg  zm. </t>
  </si>
  <si>
    <t xml:space="preserve">Gozdni sadeži 1kg  zm. </t>
  </si>
  <si>
    <t xml:space="preserve">Grah 1kg  zm. </t>
  </si>
  <si>
    <t>Grah-korenje mix 1kg  zm.</t>
  </si>
  <si>
    <t>Jagode 25-35mm 1kg  zm.</t>
  </si>
  <si>
    <t>Kaiser mix 1kg  zm.</t>
  </si>
  <si>
    <t xml:space="preserve">Korenje BABY 14-18mm 1kg  zm. </t>
  </si>
  <si>
    <t xml:space="preserve">Korenje KOCKE 1kg  zm. </t>
  </si>
  <si>
    <t xml:space="preserve">Korenje REZANO 1kg  zm. </t>
  </si>
  <si>
    <t xml:space="preserve">Ratatouille mix 1kg  zm. </t>
  </si>
  <si>
    <t xml:space="preserve">Šampinjoni REZANI 1kg  zm. </t>
  </si>
  <si>
    <t xml:space="preserve">Špinaca pasirana - briketi 1kg  zm. </t>
  </si>
  <si>
    <t xml:space="preserve">Zucchini mix - Bucke mix 1kg  zm. </t>
  </si>
  <si>
    <t>Buča hokaido, kocke 1kg  sveža</t>
  </si>
  <si>
    <t>Poletni mix 1kg zm.</t>
  </si>
  <si>
    <t>Gozdne gobe mix z jurčki 1kg zm.</t>
  </si>
  <si>
    <t>Beluši beli 1kg zm.</t>
  </si>
  <si>
    <t xml:space="preserve">Jurčki 1kg </t>
  </si>
  <si>
    <t>Mexico mix - Mehiški mix 1kg  zm.</t>
  </si>
  <si>
    <t>Julienne mix rezanci 1kg  zm.</t>
  </si>
  <si>
    <t>Borovnice 1kg  zm.</t>
  </si>
  <si>
    <t>Maline 1kg  zm.</t>
  </si>
  <si>
    <t>Pomarančni 100 % sadni delež 0,2 l</t>
  </si>
  <si>
    <t>Jabolko 100% sadni delež,1 L</t>
  </si>
  <si>
    <t>Pomaranča-ananas 100% sadni delež, 1 l</t>
  </si>
  <si>
    <t>Jabolko 100% sadni delež, 0,2  L</t>
  </si>
  <si>
    <t>šarlota</t>
  </si>
  <si>
    <t>sadna/čokoldna torta</t>
  </si>
  <si>
    <t>piškotek rezina</t>
  </si>
  <si>
    <t>zagrebška rezina</t>
  </si>
  <si>
    <t>prekmurskagibanica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</si>
</sst>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€"/>
    <numFmt numFmtId="165" formatCode="#,##0\ _€"/>
  </numFmts>
  <fonts count="52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10"/>
      <color indexed="8"/>
      <name val="Calibri"/>
      <family val="2"/>
      <charset val="238"/>
    </font>
    <font>
      <sz val="9"/>
      <color rgb="FF000000"/>
      <name val="Arial"/>
      <family val="2"/>
      <charset val="204"/>
    </font>
    <font>
      <sz val="9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</font>
    <font>
      <sz val="10"/>
      <name val="Calibri"/>
      <family val="2"/>
    </font>
    <font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color indexed="8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indexed="8"/>
      <name val="Calibri"/>
      <family val="2"/>
    </font>
    <font>
      <sz val="9"/>
      <color indexed="8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0"/>
      <color theme="7" tint="-0.499984740745262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1"/>
      <color theme="8"/>
      <name val="Calibri"/>
      <family val="2"/>
    </font>
    <font>
      <sz val="10"/>
      <color theme="8"/>
      <name val="Calibri"/>
      <family val="2"/>
      <scheme val="minor"/>
    </font>
    <font>
      <sz val="9"/>
      <name val="Calibri"/>
      <family val="2"/>
      <charset val="238"/>
      <scheme val="minor"/>
    </font>
    <font>
      <sz val="10"/>
      <color rgb="FF0070C0"/>
      <name val="Calibri"/>
      <family val="2"/>
      <scheme val="minor"/>
    </font>
    <font>
      <sz val="11"/>
      <color rgb="FF0070C0"/>
      <name val="Calibri"/>
      <family val="2"/>
    </font>
    <font>
      <sz val="10"/>
      <color rgb="FF0070C0"/>
      <name val="Calibri"/>
      <family val="2"/>
    </font>
    <font>
      <sz val="10"/>
      <name val="Arial"/>
      <family val="2"/>
      <charset val="238"/>
    </font>
    <font>
      <b/>
      <sz val="9"/>
      <name val="Calibri"/>
      <family val="2"/>
      <scheme val="minor"/>
    </font>
    <font>
      <b/>
      <sz val="9"/>
      <name val="Calibri"/>
      <family val="2"/>
    </font>
    <font>
      <b/>
      <sz val="9"/>
      <name val="Calibri"/>
      <family val="2"/>
      <charset val="238"/>
    </font>
    <font>
      <sz val="9"/>
      <color theme="1"/>
      <name val="Calibri"/>
      <family val="2"/>
      <scheme val="minor"/>
    </font>
    <font>
      <b/>
      <sz val="9"/>
      <name val="Calibri"/>
      <family val="2"/>
      <charset val="238"/>
      <scheme val="minor"/>
    </font>
    <font>
      <sz val="9"/>
      <name val="Calibri"/>
      <family val="2"/>
    </font>
    <font>
      <sz val="9"/>
      <color theme="1"/>
      <name val="Calibri"/>
      <family val="2"/>
    </font>
    <font>
      <sz val="9"/>
      <color indexed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rgb="FFFF0000"/>
      <name val="Calibri"/>
      <family val="2"/>
      <charset val="238"/>
      <scheme val="minor"/>
    </font>
    <font>
      <sz val="9"/>
      <name val="Calibri"/>
      <family val="2"/>
      <charset val="238"/>
    </font>
    <font>
      <sz val="11"/>
      <name val="Calibri"/>
      <family val="2"/>
    </font>
    <font>
      <b/>
      <sz val="10"/>
      <color rgb="FFFF0000"/>
      <name val="Calibri"/>
      <family val="2"/>
      <charset val="238"/>
    </font>
    <font>
      <b/>
      <sz val="9"/>
      <color rgb="FFFF0000"/>
      <name val="Calibri"/>
      <family val="2"/>
      <charset val="238"/>
    </font>
    <font>
      <sz val="10"/>
      <color indexed="8"/>
      <name val="Calibri"/>
      <family val="2"/>
      <charset val="238"/>
      <scheme val="minor"/>
    </font>
    <font>
      <b/>
      <sz val="10"/>
      <color rgb="FFFF0000"/>
      <name val="Calibri"/>
      <family val="2"/>
    </font>
    <font>
      <sz val="10"/>
      <name val="Calibri"/>
      <family val="2"/>
      <charset val="238"/>
    </font>
    <font>
      <sz val="10"/>
      <color rgb="FFFF00FF"/>
      <name val="Calibri"/>
      <family val="2"/>
    </font>
    <font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9"/>
      <color rgb="FFFF0000"/>
      <name val="Calibri"/>
      <family val="2"/>
      <charset val="238"/>
    </font>
    <font>
      <sz val="10"/>
      <color rgb="FFFF00FF"/>
      <name val="Calibri"/>
      <family val="2"/>
      <scheme val="minor"/>
    </font>
    <font>
      <sz val="10"/>
      <color rgb="FFFF00FF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0" fillId="0" borderId="0"/>
    <xf numFmtId="0" fontId="28" fillId="0" borderId="0"/>
    <xf numFmtId="0" fontId="37" fillId="0" borderId="0"/>
  </cellStyleXfs>
  <cellXfs count="178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1" xfId="0" applyFill="1" applyBorder="1"/>
    <xf numFmtId="0" fontId="0" fillId="3" borderId="2" xfId="0" applyFill="1" applyBorder="1"/>
    <xf numFmtId="0" fontId="0" fillId="0" borderId="0" xfId="0" applyBorder="1"/>
    <xf numFmtId="0" fontId="1" fillId="0" borderId="0" xfId="0" applyFont="1" applyBorder="1"/>
    <xf numFmtId="0" fontId="0" fillId="0" borderId="0" xfId="0" applyAlignment="1">
      <alignment horizontal="left"/>
    </xf>
    <xf numFmtId="164" fontId="0" fillId="0" borderId="0" xfId="0" applyNumberFormat="1"/>
    <xf numFmtId="164" fontId="0" fillId="0" borderId="0" xfId="0" applyNumberFormat="1" applyBorder="1"/>
    <xf numFmtId="164" fontId="0" fillId="3" borderId="2" xfId="0" applyNumberFormat="1" applyFill="1" applyBorder="1"/>
    <xf numFmtId="0" fontId="0" fillId="0" borderId="0" xfId="0" applyFont="1" applyBorder="1"/>
    <xf numFmtId="0" fontId="0" fillId="0" borderId="3" xfId="0" applyBorder="1"/>
    <xf numFmtId="0" fontId="0" fillId="0" borderId="4" xfId="0" applyBorder="1"/>
    <xf numFmtId="164" fontId="0" fillId="3" borderId="1" xfId="0" applyNumberFormat="1" applyFill="1" applyBorder="1" applyAlignment="1"/>
    <xf numFmtId="164" fontId="0" fillId="3" borderId="2" xfId="0" applyNumberFormat="1" applyFill="1" applyBorder="1" applyAlignment="1"/>
    <xf numFmtId="0" fontId="0" fillId="0" borderId="5" xfId="0" applyFill="1" applyBorder="1"/>
    <xf numFmtId="0" fontId="0" fillId="0" borderId="0" xfId="0" applyFill="1" applyBorder="1"/>
    <xf numFmtId="0" fontId="0" fillId="0" borderId="0" xfId="0" applyFill="1"/>
    <xf numFmtId="0" fontId="0" fillId="0" borderId="0" xfId="0" applyFill="1" applyBorder="1" applyAlignment="1">
      <alignment horizontal="left"/>
    </xf>
    <xf numFmtId="164" fontId="0" fillId="0" borderId="0" xfId="0" applyNumberFormat="1" applyFill="1" applyBorder="1"/>
    <xf numFmtId="0" fontId="5" fillId="0" borderId="0" xfId="0" applyFont="1"/>
    <xf numFmtId="0" fontId="3" fillId="0" borderId="0" xfId="0" applyFont="1"/>
    <xf numFmtId="0" fontId="5" fillId="0" borderId="0" xfId="0" applyFont="1"/>
    <xf numFmtId="0" fontId="5" fillId="0" borderId="0" xfId="0" applyFont="1"/>
    <xf numFmtId="164" fontId="3" fillId="0" borderId="0" xfId="0" applyNumberFormat="1" applyFont="1" applyBorder="1"/>
    <xf numFmtId="164" fontId="3" fillId="0" borderId="0" xfId="0" applyNumberFormat="1" applyFont="1"/>
    <xf numFmtId="0" fontId="5" fillId="0" borderId="0" xfId="0" applyFont="1"/>
    <xf numFmtId="0" fontId="6" fillId="0" borderId="7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/>
    </xf>
    <xf numFmtId="0" fontId="0" fillId="0" borderId="7" xfId="0" applyBorder="1"/>
    <xf numFmtId="164" fontId="0" fillId="0" borderId="7" xfId="0" applyNumberFormat="1" applyBorder="1"/>
    <xf numFmtId="0" fontId="9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/>
    </xf>
    <xf numFmtId="0" fontId="8" fillId="5" borderId="7" xfId="0" applyFont="1" applyFill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3" fillId="0" borderId="7" xfId="0" applyFont="1" applyBorder="1" applyAlignment="1">
      <alignment horizontal="center"/>
    </xf>
    <xf numFmtId="0" fontId="13" fillId="0" borderId="7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/>
    </xf>
    <xf numFmtId="0" fontId="8" fillId="0" borderId="7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/>
    </xf>
    <xf numFmtId="164" fontId="2" fillId="0" borderId="7" xfId="0" applyNumberFormat="1" applyFont="1" applyBorder="1"/>
    <xf numFmtId="0" fontId="2" fillId="0" borderId="7" xfId="0" applyFont="1" applyBorder="1"/>
    <xf numFmtId="0" fontId="2" fillId="2" borderId="2" xfId="0" applyFont="1" applyFill="1" applyBorder="1"/>
    <xf numFmtId="164" fontId="0" fillId="0" borderId="0" xfId="0" applyNumberFormat="1" applyFill="1"/>
    <xf numFmtId="0" fontId="19" fillId="0" borderId="7" xfId="0" applyFont="1" applyFill="1" applyBorder="1" applyAlignment="1">
      <alignment horizontal="center" vertical="center" wrapText="1"/>
    </xf>
    <xf numFmtId="0" fontId="3" fillId="0" borderId="7" xfId="0" applyFont="1" applyBorder="1"/>
    <xf numFmtId="0" fontId="21" fillId="0" borderId="7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/>
    </xf>
    <xf numFmtId="0" fontId="23" fillId="0" borderId="7" xfId="0" applyFont="1" applyBorder="1" applyAlignment="1">
      <alignment horizontal="center" vertical="center" wrapText="1"/>
    </xf>
    <xf numFmtId="0" fontId="22" fillId="0" borderId="7" xfId="0" applyFont="1" applyBorder="1"/>
    <xf numFmtId="0" fontId="23" fillId="0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 shrinkToFit="1"/>
    </xf>
    <xf numFmtId="0" fontId="25" fillId="0" borderId="7" xfId="0" applyFont="1" applyFill="1" applyBorder="1" applyAlignment="1">
      <alignment horizontal="center" vertical="center" wrapText="1"/>
    </xf>
    <xf numFmtId="0" fontId="25" fillId="0" borderId="7" xfId="1" applyFont="1" applyBorder="1" applyAlignment="1">
      <alignment horizontal="center" vertical="center" wrapText="1"/>
    </xf>
    <xf numFmtId="165" fontId="27" fillId="0" borderId="7" xfId="0" applyNumberFormat="1" applyFont="1" applyBorder="1" applyAlignment="1">
      <alignment horizontal="center"/>
    </xf>
    <xf numFmtId="0" fontId="27" fillId="0" borderId="7" xfId="0" applyFont="1" applyFill="1" applyBorder="1" applyAlignment="1">
      <alignment horizontal="center" vertical="center" wrapText="1"/>
    </xf>
    <xf numFmtId="0" fontId="26" fillId="0" borderId="7" xfId="0" applyFont="1" applyBorder="1" applyAlignment="1">
      <alignment horizontal="center"/>
    </xf>
    <xf numFmtId="0" fontId="4" fillId="0" borderId="7" xfId="0" applyFont="1" applyBorder="1" applyAlignment="1">
      <alignment vertical="center" wrapText="1"/>
    </xf>
    <xf numFmtId="0" fontId="18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center"/>
    </xf>
    <xf numFmtId="165" fontId="0" fillId="0" borderId="7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7" xfId="0" applyFill="1" applyBorder="1"/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29" fillId="0" borderId="7" xfId="0" applyFont="1" applyBorder="1" applyAlignment="1">
      <alignment horizontal="center" vertical="center" wrapText="1"/>
    </xf>
    <xf numFmtId="3" fontId="29" fillId="0" borderId="7" xfId="0" applyNumberFormat="1" applyFont="1" applyFill="1" applyBorder="1" applyAlignment="1">
      <alignment horizontal="center" vertical="center" wrapText="1"/>
    </xf>
    <xf numFmtId="3" fontId="29" fillId="0" borderId="7" xfId="0" applyNumberFormat="1" applyFont="1" applyBorder="1" applyAlignment="1">
      <alignment horizontal="center" vertical="center" wrapText="1"/>
    </xf>
    <xf numFmtId="0" fontId="29" fillId="0" borderId="7" xfId="0" applyFont="1" applyFill="1" applyBorder="1" applyAlignment="1">
      <alignment horizontal="center" vertical="center" wrapText="1"/>
    </xf>
    <xf numFmtId="3" fontId="29" fillId="4" borderId="7" xfId="0" applyNumberFormat="1" applyFont="1" applyFill="1" applyBorder="1" applyAlignment="1">
      <alignment horizontal="center" vertical="center" wrapText="1"/>
    </xf>
    <xf numFmtId="0" fontId="30" fillId="0" borderId="7" xfId="0" applyFont="1" applyBorder="1" applyAlignment="1">
      <alignment horizontal="center"/>
    </xf>
    <xf numFmtId="0" fontId="31" fillId="0" borderId="7" xfId="0" applyFont="1" applyBorder="1" applyAlignment="1">
      <alignment horizontal="center"/>
    </xf>
    <xf numFmtId="0" fontId="3" fillId="0" borderId="7" xfId="0" applyFont="1" applyFill="1" applyBorder="1"/>
    <xf numFmtId="0" fontId="30" fillId="0" borderId="7" xfId="0" applyFont="1" applyFill="1" applyBorder="1" applyAlignment="1">
      <alignment horizontal="center"/>
    </xf>
    <xf numFmtId="0" fontId="33" fillId="0" borderId="7" xfId="0" applyFont="1" applyBorder="1" applyAlignment="1">
      <alignment horizontal="center" vertical="center" wrapText="1"/>
    </xf>
    <xf numFmtId="0" fontId="32" fillId="0" borderId="7" xfId="0" applyFont="1" applyFill="1" applyBorder="1"/>
    <xf numFmtId="0" fontId="6" fillId="0" borderId="7" xfId="1" applyFont="1" applyBorder="1" applyAlignment="1">
      <alignment horizontal="center" vertical="center" wrapText="1"/>
    </xf>
    <xf numFmtId="0" fontId="33" fillId="0" borderId="7" xfId="1" applyFont="1" applyBorder="1" applyAlignment="1">
      <alignment horizontal="center" vertical="center" wrapText="1"/>
    </xf>
    <xf numFmtId="0" fontId="34" fillId="0" borderId="7" xfId="1" applyFont="1" applyBorder="1" applyAlignment="1">
      <alignment horizontal="left" vertical="center" wrapText="1"/>
    </xf>
    <xf numFmtId="0" fontId="31" fillId="0" borderId="7" xfId="1" applyFont="1" applyBorder="1" applyAlignment="1">
      <alignment horizontal="center" vertical="center" wrapText="1"/>
    </xf>
    <xf numFmtId="0" fontId="6" fillId="0" borderId="7" xfId="0" applyFont="1" applyFill="1" applyBorder="1"/>
    <xf numFmtId="0" fontId="6" fillId="0" borderId="7" xfId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top" wrapText="1"/>
    </xf>
    <xf numFmtId="0" fontId="6" fillId="0" borderId="7" xfId="0" applyFont="1" applyFill="1" applyBorder="1" applyAlignment="1" applyProtection="1">
      <alignment horizontal="left" vertical="top" wrapText="1"/>
      <protection locked="0"/>
    </xf>
    <xf numFmtId="0" fontId="36" fillId="0" borderId="7" xfId="0" applyFont="1" applyFill="1" applyBorder="1" applyAlignment="1">
      <alignment horizontal="left" vertical="top" wrapText="1"/>
    </xf>
    <xf numFmtId="0" fontId="34" fillId="0" borderId="7" xfId="0" applyFont="1" applyFill="1" applyBorder="1" applyAlignment="1">
      <alignment horizontal="center" vertical="center" wrapText="1"/>
    </xf>
    <xf numFmtId="0" fontId="0" fillId="0" borderId="8" xfId="0" applyBorder="1"/>
    <xf numFmtId="0" fontId="24" fillId="0" borderId="7" xfId="1" applyFont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14" fillId="0" borderId="7" xfId="0" applyFont="1" applyFill="1" applyBorder="1" applyAlignment="1">
      <alignment horizontal="left" vertical="center" wrapText="1"/>
    </xf>
    <xf numFmtId="164" fontId="0" fillId="0" borderId="7" xfId="0" applyNumberFormat="1" applyFill="1" applyBorder="1"/>
    <xf numFmtId="0" fontId="0" fillId="0" borderId="7" xfId="0" applyFont="1" applyFill="1" applyBorder="1" applyAlignment="1">
      <alignment horizontal="center"/>
    </xf>
    <xf numFmtId="0" fontId="38" fillId="0" borderId="7" xfId="1" applyFont="1" applyBorder="1" applyAlignment="1">
      <alignment horizontal="center" vertical="center" wrapText="1"/>
    </xf>
    <xf numFmtId="0" fontId="40" fillId="0" borderId="7" xfId="0" applyFont="1" applyBorder="1"/>
    <xf numFmtId="164" fontId="40" fillId="0" borderId="7" xfId="0" applyNumberFormat="1" applyFont="1" applyBorder="1"/>
    <xf numFmtId="0" fontId="7" fillId="0" borderId="7" xfId="0" applyFont="1" applyFill="1" applyBorder="1" applyAlignment="1">
      <alignment horizontal="center"/>
    </xf>
    <xf numFmtId="0" fontId="40" fillId="0" borderId="7" xfId="0" applyFont="1" applyFill="1" applyBorder="1"/>
    <xf numFmtId="0" fontId="3" fillId="0" borderId="7" xfId="0" applyFont="1" applyBorder="1" applyAlignment="1">
      <alignment horizontal="center"/>
    </xf>
    <xf numFmtId="3" fontId="20" fillId="0" borderId="7" xfId="0" applyNumberFormat="1" applyFont="1" applyBorder="1" applyAlignment="1">
      <alignment horizontal="center" vertical="center" wrapText="1"/>
    </xf>
    <xf numFmtId="3" fontId="0" fillId="0" borderId="7" xfId="0" applyNumberFormat="1" applyBorder="1"/>
    <xf numFmtId="0" fontId="0" fillId="0" borderId="7" xfId="0" applyFill="1" applyBorder="1" applyAlignment="1">
      <alignment horizontal="center"/>
    </xf>
    <xf numFmtId="0" fontId="2" fillId="0" borderId="7" xfId="0" applyFont="1" applyBorder="1" applyAlignment="1">
      <alignment vertical="center" wrapText="1"/>
    </xf>
    <xf numFmtId="0" fontId="34" fillId="0" borderId="7" xfId="0" applyFont="1" applyBorder="1" applyAlignment="1">
      <alignment horizontal="left" vertical="center" wrapText="1"/>
    </xf>
    <xf numFmtId="0" fontId="2" fillId="0" borderId="7" xfId="0" applyFont="1" applyFill="1" applyBorder="1"/>
    <xf numFmtId="0" fontId="41" fillId="0" borderId="7" xfId="0" applyFont="1" applyBorder="1" applyAlignment="1">
      <alignment horizontal="center"/>
    </xf>
    <xf numFmtId="0" fontId="21" fillId="0" borderId="7" xfId="1" applyFont="1" applyBorder="1" applyAlignment="1">
      <alignment horizontal="center" vertical="center" wrapText="1"/>
    </xf>
    <xf numFmtId="0" fontId="41" fillId="0" borderId="7" xfId="1" applyFont="1" applyBorder="1" applyAlignment="1">
      <alignment horizontal="center" vertical="center" wrapText="1"/>
    </xf>
    <xf numFmtId="0" fontId="41" fillId="0" borderId="7" xfId="0" applyFont="1" applyBorder="1" applyAlignment="1">
      <alignment horizontal="center" vertical="center" wrapText="1"/>
    </xf>
    <xf numFmtId="0" fontId="6" fillId="0" borderId="7" xfId="1" applyFont="1" applyBorder="1" applyAlignment="1">
      <alignment horizontal="left" vertical="center" wrapText="1"/>
    </xf>
    <xf numFmtId="0" fontId="36" fillId="0" borderId="7" xfId="0" applyFont="1" applyFill="1" applyBorder="1"/>
    <xf numFmtId="0" fontId="38" fillId="0" borderId="7" xfId="1" applyFont="1" applyFill="1" applyBorder="1" applyAlignment="1">
      <alignment horizontal="center" vertical="center" wrapText="1"/>
    </xf>
    <xf numFmtId="0" fontId="42" fillId="0" borderId="7" xfId="0" applyFont="1" applyBorder="1" applyAlignment="1">
      <alignment horizontal="center"/>
    </xf>
    <xf numFmtId="0" fontId="42" fillId="0" borderId="7" xfId="1" applyFont="1" applyBorder="1" applyAlignment="1">
      <alignment horizontal="center" vertical="center" wrapText="1"/>
    </xf>
    <xf numFmtId="0" fontId="42" fillId="0" borderId="7" xfId="1" applyFont="1" applyFill="1" applyBorder="1" applyAlignment="1">
      <alignment horizontal="center" vertical="center" wrapText="1"/>
    </xf>
    <xf numFmtId="0" fontId="41" fillId="0" borderId="7" xfId="0" applyFont="1" applyFill="1" applyBorder="1" applyAlignment="1">
      <alignment horizontal="center"/>
    </xf>
    <xf numFmtId="0" fontId="42" fillId="0" borderId="7" xfId="0" applyFont="1" applyFill="1" applyBorder="1" applyAlignment="1">
      <alignment horizontal="center"/>
    </xf>
    <xf numFmtId="0" fontId="21" fillId="0" borderId="7" xfId="0" applyFont="1" applyBorder="1" applyAlignment="1">
      <alignment horizontal="center"/>
    </xf>
    <xf numFmtId="0" fontId="21" fillId="6" borderId="7" xfId="0" applyFont="1" applyFill="1" applyBorder="1" applyAlignment="1">
      <alignment horizontal="center" vertical="center" wrapText="1"/>
    </xf>
    <xf numFmtId="0" fontId="31" fillId="0" borderId="7" xfId="0" applyFont="1" applyFill="1" applyBorder="1" applyAlignment="1">
      <alignment horizontal="center"/>
    </xf>
    <xf numFmtId="0" fontId="22" fillId="0" borderId="7" xfId="0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45" fillId="0" borderId="7" xfId="1" applyFont="1" applyBorder="1" applyAlignment="1">
      <alignment horizontal="left" vertical="center" wrapText="1"/>
    </xf>
    <xf numFmtId="0" fontId="45" fillId="0" borderId="7" xfId="1" applyFont="1" applyFill="1" applyBorder="1" applyAlignment="1">
      <alignment horizontal="left" vertical="center" wrapText="1"/>
    </xf>
    <xf numFmtId="0" fontId="47" fillId="0" borderId="7" xfId="0" applyFont="1" applyBorder="1" applyAlignment="1">
      <alignment vertical="center"/>
    </xf>
    <xf numFmtId="0" fontId="48" fillId="0" borderId="7" xfId="0" applyFont="1" applyBorder="1" applyAlignment="1">
      <alignment vertical="center" wrapText="1"/>
    </xf>
    <xf numFmtId="0" fontId="48" fillId="0" borderId="7" xfId="0" applyFont="1" applyBorder="1" applyAlignment="1">
      <alignment vertical="center"/>
    </xf>
    <xf numFmtId="0" fontId="47" fillId="0" borderId="7" xfId="0" applyFont="1" applyBorder="1" applyAlignment="1">
      <alignment vertical="center" wrapText="1"/>
    </xf>
    <xf numFmtId="0" fontId="18" fillId="7" borderId="7" xfId="0" applyFont="1" applyFill="1" applyBorder="1" applyAlignment="1">
      <alignment vertical="center" wrapText="1"/>
    </xf>
    <xf numFmtId="0" fontId="18" fillId="0" borderId="7" xfId="0" applyFont="1" applyBorder="1" applyAlignment="1">
      <alignment vertical="center"/>
    </xf>
    <xf numFmtId="0" fontId="50" fillId="0" borderId="7" xfId="0" applyFont="1" applyFill="1" applyBorder="1" applyAlignment="1">
      <alignment horizontal="center"/>
    </xf>
    <xf numFmtId="0" fontId="51" fillId="0" borderId="7" xfId="0" applyFont="1" applyFill="1" applyBorder="1" applyAlignment="1">
      <alignment horizontal="center"/>
    </xf>
    <xf numFmtId="0" fontId="48" fillId="0" borderId="7" xfId="0" applyFont="1" applyBorder="1"/>
    <xf numFmtId="0" fontId="6" fillId="0" borderId="7" xfId="0" applyFont="1" applyFill="1" applyBorder="1" applyAlignment="1">
      <alignment vertical="center" wrapText="1" shrinkToFit="1"/>
    </xf>
    <xf numFmtId="0" fontId="11" fillId="0" borderId="7" xfId="0" applyFont="1" applyBorder="1" applyAlignment="1">
      <alignment horizontal="center" vertical="center" wrapText="1"/>
    </xf>
    <xf numFmtId="0" fontId="46" fillId="0" borderId="7" xfId="0" applyFont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4" fillId="6" borderId="7" xfId="0" applyFont="1" applyFill="1" applyBorder="1" applyAlignment="1">
      <alignment horizontal="center" vertical="center" wrapText="1"/>
    </xf>
    <xf numFmtId="0" fontId="1" fillId="0" borderId="7" xfId="0" applyFont="1" applyBorder="1"/>
    <xf numFmtId="0" fontId="6" fillId="4" borderId="7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32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32" fillId="0" borderId="7" xfId="0" applyFont="1" applyFill="1" applyBorder="1" applyAlignment="1">
      <alignment horizontal="center" vertical="center" wrapText="1"/>
    </xf>
    <xf numFmtId="0" fontId="34" fillId="0" borderId="7" xfId="1" applyFont="1" applyBorder="1" applyAlignment="1">
      <alignment horizontal="center" vertical="center" wrapText="1"/>
    </xf>
    <xf numFmtId="0" fontId="35" fillId="0" borderId="7" xfId="1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26" fillId="0" borderId="7" xfId="0" applyFont="1" applyBorder="1"/>
    <xf numFmtId="165" fontId="2" fillId="0" borderId="7" xfId="0" applyNumberFormat="1" applyFont="1" applyBorder="1" applyAlignment="1">
      <alignment horizontal="center"/>
    </xf>
    <xf numFmtId="0" fontId="15" fillId="0" borderId="7" xfId="0" applyFont="1" applyBorder="1"/>
    <xf numFmtId="0" fontId="14" fillId="0" borderId="7" xfId="0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43" fillId="0" borderId="7" xfId="0" applyFont="1" applyBorder="1" applyAlignment="1">
      <alignment horizontal="center"/>
    </xf>
    <xf numFmtId="0" fontId="13" fillId="0" borderId="7" xfId="1" applyFont="1" applyBorder="1" applyAlignment="1">
      <alignment horizontal="center"/>
    </xf>
    <xf numFmtId="0" fontId="13" fillId="0" borderId="7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24" fillId="0" borderId="7" xfId="0" applyFont="1" applyFill="1" applyBorder="1" applyAlignment="1">
      <alignment horizontal="center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19" fillId="0" borderId="7" xfId="1" applyFont="1" applyBorder="1" applyAlignment="1">
      <alignment horizontal="center" vertical="center" wrapText="1"/>
    </xf>
    <xf numFmtId="0" fontId="39" fillId="0" borderId="7" xfId="1" applyFont="1" applyBorder="1" applyAlignment="1">
      <alignment horizontal="left" vertical="center" wrapText="1"/>
    </xf>
    <xf numFmtId="0" fontId="44" fillId="0" borderId="7" xfId="0" applyFont="1" applyBorder="1" applyAlignment="1">
      <alignment horizontal="center"/>
    </xf>
    <xf numFmtId="164" fontId="17" fillId="0" borderId="7" xfId="0" applyNumberFormat="1" applyFont="1" applyBorder="1" applyAlignment="1">
      <alignment horizontal="center" vertical="center" wrapText="1"/>
    </xf>
    <xf numFmtId="0" fontId="0" fillId="3" borderId="1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16" fillId="5" borderId="7" xfId="0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/>
    </xf>
    <xf numFmtId="164" fontId="17" fillId="0" borderId="7" xfId="0" applyNumberFormat="1" applyFont="1" applyBorder="1" applyAlignment="1">
      <alignment horizontal="center" wrapText="1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/>
    </xf>
  </cellXfs>
  <cellStyles count="4">
    <cellStyle name="Navadno" xfId="0" builtinId="0"/>
    <cellStyle name="Navadno 2" xfId="1" xr:uid="{00000000-0005-0000-0000-000001000000}"/>
    <cellStyle name="Navadno 31" xfId="2" xr:uid="{1C4C21A6-EB3C-4831-A53B-EAE813D0F691}"/>
    <cellStyle name="Navadno 4" xfId="3" xr:uid="{55E13317-D1B5-4130-AAD7-B542DCC5DCEB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39997558519241921"/>
  </sheetPr>
  <dimension ref="A1:N62"/>
  <sheetViews>
    <sheetView topLeftCell="A43" zoomScaleNormal="100" workbookViewId="0">
      <selection activeCell="C26" sqref="C26"/>
    </sheetView>
  </sheetViews>
  <sheetFormatPr defaultColWidth="8.85546875" defaultRowHeight="15" x14ac:dyDescent="0.25"/>
  <cols>
    <col min="2" max="2" width="5.28515625" customWidth="1"/>
    <col min="3" max="3" width="49.85546875" customWidth="1"/>
    <col min="4" max="4" width="6" bestFit="1" customWidth="1"/>
    <col min="5" max="5" width="8.140625" customWidth="1"/>
    <col min="6" max="6" width="9" bestFit="1" customWidth="1"/>
    <col min="7" max="7" width="9.42578125" bestFit="1" customWidth="1"/>
    <col min="8" max="8" width="9.140625" style="8" customWidth="1"/>
    <col min="9" max="9" width="8" customWidth="1"/>
    <col min="10" max="10" width="8" style="8" bestFit="1" customWidth="1"/>
    <col min="11" max="11" width="10.42578125" style="8" customWidth="1"/>
    <col min="12" max="12" width="10.42578125" style="8" bestFit="1" customWidth="1"/>
    <col min="13" max="13" width="9.42578125" bestFit="1" customWidth="1"/>
    <col min="14" max="14" width="18.42578125" bestFit="1" customWidth="1"/>
  </cols>
  <sheetData>
    <row r="1" spans="1:14" ht="15.75" thickBot="1" x14ac:dyDescent="0.3"/>
    <row r="2" spans="1:14" ht="15.75" thickBot="1" x14ac:dyDescent="0.3">
      <c r="B2" s="3" t="s">
        <v>586</v>
      </c>
      <c r="C2" s="4"/>
      <c r="E2" s="169"/>
      <c r="F2" s="170"/>
      <c r="G2" s="170"/>
      <c r="H2" s="170"/>
      <c r="I2" s="170"/>
      <c r="J2" s="170"/>
      <c r="K2" s="171"/>
      <c r="L2" s="10" t="s">
        <v>13</v>
      </c>
    </row>
    <row r="4" spans="1:14" x14ac:dyDescent="0.25">
      <c r="C4" t="s">
        <v>10</v>
      </c>
    </row>
    <row r="5" spans="1:14" x14ac:dyDescent="0.25">
      <c r="C5" s="12"/>
    </row>
    <row r="6" spans="1:14" x14ac:dyDescent="0.25">
      <c r="C6" s="13"/>
    </row>
    <row r="7" spans="1:14" ht="15.75" thickBot="1" x14ac:dyDescent="0.3"/>
    <row r="8" spans="1:14" ht="15.75" thickBot="1" x14ac:dyDescent="0.3">
      <c r="B8" s="1" t="s">
        <v>15</v>
      </c>
      <c r="C8" s="2"/>
    </row>
    <row r="9" spans="1:14" s="18" customFormat="1" x14ac:dyDescent="0.25">
      <c r="B9" s="17"/>
      <c r="C9" s="17"/>
      <c r="H9" s="50"/>
      <c r="J9" s="50"/>
      <c r="K9" s="50"/>
      <c r="L9" s="50"/>
    </row>
    <row r="10" spans="1:14" ht="12.95" customHeight="1" x14ac:dyDescent="0.25">
      <c r="A10" s="172" t="s">
        <v>37</v>
      </c>
      <c r="B10" s="173" t="s">
        <v>204</v>
      </c>
      <c r="C10" s="174" t="s">
        <v>0</v>
      </c>
      <c r="D10" s="174" t="s">
        <v>1</v>
      </c>
      <c r="E10" s="173" t="s">
        <v>213</v>
      </c>
      <c r="F10" s="173" t="s">
        <v>205</v>
      </c>
      <c r="G10" s="173" t="s">
        <v>206</v>
      </c>
      <c r="H10" s="175" t="s">
        <v>207</v>
      </c>
      <c r="I10" s="173" t="s">
        <v>208</v>
      </c>
      <c r="J10" s="175" t="s">
        <v>209</v>
      </c>
      <c r="K10" s="175" t="s">
        <v>210</v>
      </c>
      <c r="L10" s="168" t="s">
        <v>211</v>
      </c>
      <c r="M10" s="168" t="s">
        <v>14</v>
      </c>
      <c r="N10" s="168" t="s">
        <v>212</v>
      </c>
    </row>
    <row r="11" spans="1:14" ht="12.95" customHeight="1" x14ac:dyDescent="0.25">
      <c r="A11" s="172"/>
      <c r="B11" s="173"/>
      <c r="C11" s="174"/>
      <c r="D11" s="174"/>
      <c r="E11" s="173"/>
      <c r="F11" s="173"/>
      <c r="G11" s="173"/>
      <c r="H11" s="175"/>
      <c r="I11" s="173"/>
      <c r="J11" s="175"/>
      <c r="K11" s="175"/>
      <c r="L11" s="168"/>
      <c r="M11" s="168"/>
      <c r="N11" s="168"/>
    </row>
    <row r="12" spans="1:14" ht="12.95" customHeight="1" x14ac:dyDescent="0.25">
      <c r="A12" s="172"/>
      <c r="B12" s="173"/>
      <c r="C12" s="174"/>
      <c r="D12" s="174"/>
      <c r="E12" s="173"/>
      <c r="F12" s="173"/>
      <c r="G12" s="173"/>
      <c r="H12" s="175"/>
      <c r="I12" s="173"/>
      <c r="J12" s="175"/>
      <c r="K12" s="175"/>
      <c r="L12" s="168"/>
      <c r="M12" s="168"/>
      <c r="N12" s="168"/>
    </row>
    <row r="13" spans="1:14" ht="15" customHeight="1" x14ac:dyDescent="0.25">
      <c r="A13" s="31">
        <v>1651</v>
      </c>
      <c r="B13" s="30">
        <v>1</v>
      </c>
      <c r="C13" s="65" t="s">
        <v>391</v>
      </c>
      <c r="D13" s="70" t="s">
        <v>4</v>
      </c>
      <c r="E13" s="74">
        <v>900</v>
      </c>
      <c r="F13" s="69"/>
      <c r="G13" s="32"/>
      <c r="H13" s="105"/>
      <c r="I13" s="32"/>
      <c r="J13" s="33"/>
      <c r="K13" s="33"/>
      <c r="L13" s="33"/>
      <c r="M13" s="106"/>
      <c r="N13" s="32"/>
    </row>
    <row r="14" spans="1:14" ht="15" customHeight="1" x14ac:dyDescent="0.25">
      <c r="A14" s="31">
        <v>1652</v>
      </c>
      <c r="B14" s="30">
        <v>2</v>
      </c>
      <c r="C14" s="65" t="s">
        <v>392</v>
      </c>
      <c r="D14" s="70" t="s">
        <v>4</v>
      </c>
      <c r="E14" s="72">
        <v>75</v>
      </c>
      <c r="F14" s="69"/>
      <c r="G14" s="32"/>
      <c r="H14" s="105"/>
      <c r="I14" s="32"/>
      <c r="J14" s="33"/>
      <c r="K14" s="33"/>
      <c r="L14" s="33"/>
      <c r="M14" s="106"/>
      <c r="N14" s="32"/>
    </row>
    <row r="15" spans="1:14" ht="15" customHeight="1" x14ac:dyDescent="0.25">
      <c r="A15" s="31">
        <v>1653</v>
      </c>
      <c r="B15" s="30">
        <v>3</v>
      </c>
      <c r="C15" s="65" t="s">
        <v>393</v>
      </c>
      <c r="D15" s="70" t="s">
        <v>4</v>
      </c>
      <c r="E15" s="72">
        <v>40</v>
      </c>
      <c r="F15" s="69"/>
      <c r="G15" s="32"/>
      <c r="H15" s="105"/>
      <c r="I15" s="32"/>
      <c r="J15" s="33"/>
      <c r="K15" s="33"/>
      <c r="L15" s="33"/>
      <c r="M15" s="106"/>
      <c r="N15" s="32"/>
    </row>
    <row r="16" spans="1:14" x14ac:dyDescent="0.25">
      <c r="A16" s="31">
        <v>1654</v>
      </c>
      <c r="B16" s="30">
        <v>4</v>
      </c>
      <c r="C16" s="65" t="s">
        <v>394</v>
      </c>
      <c r="D16" s="71" t="s">
        <v>4</v>
      </c>
      <c r="E16" s="73">
        <v>250</v>
      </c>
      <c r="F16" s="69"/>
      <c r="G16" s="32"/>
      <c r="H16" s="105"/>
      <c r="I16" s="32"/>
      <c r="J16" s="33"/>
      <c r="K16" s="33"/>
      <c r="L16" s="33"/>
      <c r="M16" s="106"/>
      <c r="N16" s="32"/>
    </row>
    <row r="17" spans="1:14" x14ac:dyDescent="0.25">
      <c r="A17" s="31">
        <v>1655</v>
      </c>
      <c r="B17" s="30">
        <v>5</v>
      </c>
      <c r="C17" s="65" t="s">
        <v>395</v>
      </c>
      <c r="D17" s="70" t="s">
        <v>4</v>
      </c>
      <c r="E17" s="72">
        <v>1290</v>
      </c>
      <c r="F17" s="69"/>
      <c r="G17" s="32"/>
      <c r="H17" s="105"/>
      <c r="I17" s="32"/>
      <c r="J17" s="33"/>
      <c r="K17" s="33"/>
      <c r="L17" s="33"/>
      <c r="M17" s="106"/>
      <c r="N17" s="32"/>
    </row>
    <row r="18" spans="1:14" x14ac:dyDescent="0.25">
      <c r="A18" s="31">
        <v>1656</v>
      </c>
      <c r="B18" s="30">
        <v>6</v>
      </c>
      <c r="C18" s="65" t="s">
        <v>396</v>
      </c>
      <c r="D18" s="70" t="s">
        <v>4</v>
      </c>
      <c r="E18" s="72">
        <v>150</v>
      </c>
      <c r="F18" s="69"/>
      <c r="G18" s="32"/>
      <c r="H18" s="105"/>
      <c r="I18" s="32"/>
      <c r="J18" s="33"/>
      <c r="K18" s="33"/>
      <c r="L18" s="33"/>
      <c r="M18" s="106"/>
      <c r="N18" s="32"/>
    </row>
    <row r="19" spans="1:14" x14ac:dyDescent="0.25">
      <c r="A19" s="31">
        <v>1657</v>
      </c>
      <c r="B19" s="30">
        <v>7</v>
      </c>
      <c r="C19" s="65" t="s">
        <v>397</v>
      </c>
      <c r="D19" s="70" t="s">
        <v>4</v>
      </c>
      <c r="E19" s="72">
        <v>900</v>
      </c>
      <c r="F19" s="69"/>
      <c r="G19" s="32"/>
      <c r="H19" s="105"/>
      <c r="I19" s="32"/>
      <c r="J19" s="33"/>
      <c r="K19" s="33"/>
      <c r="L19" s="33"/>
      <c r="M19" s="106"/>
      <c r="N19" s="32"/>
    </row>
    <row r="20" spans="1:14" x14ac:dyDescent="0.25">
      <c r="A20" s="31">
        <v>1659</v>
      </c>
      <c r="B20" s="30">
        <v>8</v>
      </c>
      <c r="C20" s="65" t="s">
        <v>398</v>
      </c>
      <c r="D20" s="70" t="s">
        <v>4</v>
      </c>
      <c r="E20" s="74">
        <v>600</v>
      </c>
      <c r="F20" s="69"/>
      <c r="G20" s="32"/>
      <c r="H20" s="105"/>
      <c r="I20" s="32"/>
      <c r="J20" s="33"/>
      <c r="K20" s="33"/>
      <c r="L20" s="33"/>
      <c r="M20" s="106"/>
      <c r="N20" s="32"/>
    </row>
    <row r="21" spans="1:14" x14ac:dyDescent="0.25">
      <c r="A21" s="31">
        <v>1660</v>
      </c>
      <c r="B21" s="30">
        <v>9</v>
      </c>
      <c r="C21" s="65" t="s">
        <v>399</v>
      </c>
      <c r="D21" s="70" t="s">
        <v>4</v>
      </c>
      <c r="E21" s="72">
        <v>170</v>
      </c>
      <c r="F21" s="69"/>
      <c r="G21" s="32"/>
      <c r="H21" s="105"/>
      <c r="I21" s="32"/>
      <c r="J21" s="33"/>
      <c r="K21" s="33"/>
      <c r="L21" s="33"/>
      <c r="M21" s="106"/>
      <c r="N21" s="32"/>
    </row>
    <row r="22" spans="1:14" x14ac:dyDescent="0.25">
      <c r="A22" s="31">
        <v>1662</v>
      </c>
      <c r="B22" s="30">
        <v>10</v>
      </c>
      <c r="C22" s="65" t="s">
        <v>400</v>
      </c>
      <c r="D22" s="71" t="s">
        <v>4</v>
      </c>
      <c r="E22" s="73">
        <v>1600</v>
      </c>
      <c r="F22" s="69"/>
      <c r="G22" s="32"/>
      <c r="H22" s="105"/>
      <c r="I22" s="32"/>
      <c r="J22" s="33"/>
      <c r="K22" s="33"/>
      <c r="L22" s="33"/>
      <c r="M22" s="106"/>
      <c r="N22" s="32"/>
    </row>
    <row r="23" spans="1:14" x14ac:dyDescent="0.25">
      <c r="A23" s="31">
        <v>1663</v>
      </c>
      <c r="B23" s="30">
        <v>11</v>
      </c>
      <c r="C23" s="65" t="s">
        <v>401</v>
      </c>
      <c r="D23" s="71" t="s">
        <v>4</v>
      </c>
      <c r="E23" s="73">
        <v>900</v>
      </c>
      <c r="F23" s="69"/>
      <c r="G23" s="32"/>
      <c r="H23" s="105"/>
      <c r="I23" s="32"/>
      <c r="J23" s="33"/>
      <c r="K23" s="33"/>
      <c r="L23" s="33"/>
      <c r="M23" s="106"/>
      <c r="N23" s="32"/>
    </row>
    <row r="24" spans="1:14" x14ac:dyDescent="0.25">
      <c r="A24" s="31">
        <v>1664</v>
      </c>
      <c r="B24" s="30">
        <v>12</v>
      </c>
      <c r="C24" s="65" t="s">
        <v>402</v>
      </c>
      <c r="D24" s="71" t="s">
        <v>4</v>
      </c>
      <c r="E24" s="73">
        <v>1050</v>
      </c>
      <c r="F24" s="69"/>
      <c r="G24" s="32"/>
      <c r="H24" s="105"/>
      <c r="I24" s="32"/>
      <c r="J24" s="33"/>
      <c r="K24" s="33"/>
      <c r="L24" s="33"/>
      <c r="M24" s="106"/>
      <c r="N24" s="32"/>
    </row>
    <row r="25" spans="1:14" x14ac:dyDescent="0.25">
      <c r="A25" s="31">
        <v>1665</v>
      </c>
      <c r="B25" s="30">
        <v>13</v>
      </c>
      <c r="C25" s="65" t="s">
        <v>403</v>
      </c>
      <c r="D25" s="71" t="s">
        <v>4</v>
      </c>
      <c r="E25" s="75">
        <v>150</v>
      </c>
      <c r="F25" s="69"/>
      <c r="G25" s="32"/>
      <c r="H25" s="105"/>
      <c r="I25" s="32"/>
      <c r="J25" s="33"/>
      <c r="K25" s="33"/>
      <c r="L25" s="33"/>
      <c r="M25" s="106"/>
      <c r="N25" s="32"/>
    </row>
    <row r="26" spans="1:14" x14ac:dyDescent="0.25">
      <c r="A26" s="31">
        <v>1666</v>
      </c>
      <c r="B26" s="30">
        <v>14</v>
      </c>
      <c r="C26" s="65" t="s">
        <v>33</v>
      </c>
      <c r="D26" s="71" t="s">
        <v>4</v>
      </c>
      <c r="E26" s="73">
        <v>680</v>
      </c>
      <c r="F26" s="69"/>
      <c r="G26" s="32"/>
      <c r="H26" s="105"/>
      <c r="I26" s="32"/>
      <c r="J26" s="33"/>
      <c r="K26" s="33"/>
      <c r="L26" s="33"/>
      <c r="M26" s="106"/>
      <c r="N26" s="32"/>
    </row>
    <row r="27" spans="1:14" x14ac:dyDescent="0.25">
      <c r="A27" s="31">
        <v>1667</v>
      </c>
      <c r="B27" s="30">
        <v>15</v>
      </c>
      <c r="C27" s="65" t="s">
        <v>404</v>
      </c>
      <c r="D27" s="71" t="s">
        <v>4</v>
      </c>
      <c r="E27" s="73">
        <v>600</v>
      </c>
      <c r="F27" s="69"/>
      <c r="G27" s="32"/>
      <c r="H27" s="105"/>
      <c r="I27" s="32"/>
      <c r="J27" s="33"/>
      <c r="K27" s="33"/>
      <c r="L27" s="33"/>
      <c r="M27" s="106"/>
      <c r="N27" s="32"/>
    </row>
    <row r="28" spans="1:14" x14ac:dyDescent="0.25">
      <c r="A28" s="31">
        <v>1668</v>
      </c>
      <c r="B28" s="30">
        <v>16</v>
      </c>
      <c r="C28" s="65" t="s">
        <v>405</v>
      </c>
      <c r="D28" s="71" t="s">
        <v>4</v>
      </c>
      <c r="E28" s="75">
        <v>1250</v>
      </c>
      <c r="F28" s="69"/>
      <c r="G28" s="32"/>
      <c r="H28" s="105"/>
      <c r="I28" s="32"/>
      <c r="J28" s="33"/>
      <c r="K28" s="33"/>
      <c r="L28" s="33"/>
      <c r="M28" s="106"/>
      <c r="N28" s="32"/>
    </row>
    <row r="29" spans="1:14" x14ac:dyDescent="0.25">
      <c r="A29" s="31">
        <v>1670</v>
      </c>
      <c r="B29" s="30">
        <v>17</v>
      </c>
      <c r="C29" s="65" t="s">
        <v>406</v>
      </c>
      <c r="D29" s="71" t="s">
        <v>4</v>
      </c>
      <c r="E29" s="75">
        <v>1150</v>
      </c>
      <c r="F29" s="69"/>
      <c r="G29" s="32"/>
      <c r="H29" s="105"/>
      <c r="I29" s="32"/>
      <c r="J29" s="33"/>
      <c r="K29" s="33"/>
      <c r="L29" s="33"/>
      <c r="M29" s="106"/>
      <c r="N29" s="32"/>
    </row>
    <row r="30" spans="1:14" x14ac:dyDescent="0.25">
      <c r="A30" s="31">
        <v>1671</v>
      </c>
      <c r="B30" s="30">
        <v>18</v>
      </c>
      <c r="C30" s="65" t="s">
        <v>407</v>
      </c>
      <c r="D30" s="71" t="s">
        <v>4</v>
      </c>
      <c r="E30" s="73">
        <v>600</v>
      </c>
      <c r="F30" s="69"/>
      <c r="G30" s="32"/>
      <c r="H30" s="105"/>
      <c r="I30" s="32"/>
      <c r="J30" s="33"/>
      <c r="K30" s="33"/>
      <c r="L30" s="33"/>
      <c r="M30" s="106"/>
      <c r="N30" s="32"/>
    </row>
    <row r="31" spans="1:14" x14ac:dyDescent="0.25">
      <c r="A31" s="31">
        <v>1672</v>
      </c>
      <c r="B31" s="30">
        <v>19</v>
      </c>
      <c r="C31" s="65" t="s">
        <v>408</v>
      </c>
      <c r="D31" s="71" t="s">
        <v>4</v>
      </c>
      <c r="E31" s="73">
        <v>80</v>
      </c>
      <c r="F31" s="69"/>
      <c r="G31" s="32"/>
      <c r="H31" s="105"/>
      <c r="I31" s="32"/>
      <c r="J31" s="33"/>
      <c r="K31" s="33"/>
      <c r="L31" s="33"/>
      <c r="M31" s="106"/>
      <c r="N31" s="32"/>
    </row>
    <row r="32" spans="1:14" x14ac:dyDescent="0.25">
      <c r="A32" s="31">
        <v>1673</v>
      </c>
      <c r="B32" s="30">
        <v>20</v>
      </c>
      <c r="C32" s="65" t="s">
        <v>409</v>
      </c>
      <c r="D32" s="71" t="s">
        <v>4</v>
      </c>
      <c r="E32" s="75">
        <v>3150</v>
      </c>
      <c r="F32" s="69"/>
      <c r="G32" s="32"/>
      <c r="H32" s="105"/>
      <c r="I32" s="32"/>
      <c r="J32" s="33"/>
      <c r="K32" s="33"/>
      <c r="L32" s="33"/>
      <c r="M32" s="106"/>
      <c r="N32" s="32"/>
    </row>
    <row r="33" spans="1:14" x14ac:dyDescent="0.25">
      <c r="A33" s="31">
        <v>1674</v>
      </c>
      <c r="B33" s="30">
        <v>21</v>
      </c>
      <c r="C33" s="134" t="s">
        <v>410</v>
      </c>
      <c r="D33" s="145" t="s">
        <v>4</v>
      </c>
      <c r="E33" s="76">
        <v>270</v>
      </c>
      <c r="F33" s="69"/>
      <c r="G33" s="32"/>
      <c r="H33" s="105"/>
      <c r="I33" s="32"/>
      <c r="J33" s="33"/>
      <c r="K33" s="33"/>
      <c r="L33" s="33"/>
      <c r="M33" s="106"/>
      <c r="N33" s="32"/>
    </row>
    <row r="34" spans="1:14" x14ac:dyDescent="0.25">
      <c r="A34" s="31">
        <v>1675</v>
      </c>
      <c r="B34" s="30">
        <v>22</v>
      </c>
      <c r="C34" s="65" t="s">
        <v>411</v>
      </c>
      <c r="D34" s="70" t="s">
        <v>4</v>
      </c>
      <c r="E34" s="72">
        <v>150</v>
      </c>
      <c r="F34" s="69"/>
      <c r="G34" s="32"/>
      <c r="H34" s="105"/>
      <c r="I34" s="32"/>
      <c r="J34" s="33"/>
      <c r="K34" s="33"/>
      <c r="L34" s="33"/>
      <c r="M34" s="106"/>
      <c r="N34" s="32"/>
    </row>
    <row r="35" spans="1:14" x14ac:dyDescent="0.25">
      <c r="A35" s="31">
        <v>1677</v>
      </c>
      <c r="B35" s="30">
        <v>23</v>
      </c>
      <c r="C35" s="65" t="s">
        <v>412</v>
      </c>
      <c r="D35" s="70" t="s">
        <v>34</v>
      </c>
      <c r="E35" s="72">
        <v>75</v>
      </c>
      <c r="F35" s="69"/>
      <c r="G35" s="32"/>
      <c r="H35" s="105"/>
      <c r="I35" s="32"/>
      <c r="J35" s="33"/>
      <c r="K35" s="33"/>
      <c r="L35" s="33"/>
      <c r="M35" s="106"/>
      <c r="N35" s="32"/>
    </row>
    <row r="36" spans="1:14" x14ac:dyDescent="0.25">
      <c r="A36" s="31">
        <v>1678</v>
      </c>
      <c r="B36" s="30">
        <v>24</v>
      </c>
      <c r="C36" s="65" t="s">
        <v>413</v>
      </c>
      <c r="D36" s="70" t="s">
        <v>4</v>
      </c>
      <c r="E36" s="72">
        <v>650</v>
      </c>
      <c r="F36" s="69"/>
      <c r="G36" s="32"/>
      <c r="H36" s="105"/>
      <c r="I36" s="32"/>
      <c r="J36" s="33"/>
      <c r="K36" s="33"/>
      <c r="L36" s="33"/>
      <c r="M36" s="106"/>
      <c r="N36" s="32"/>
    </row>
    <row r="37" spans="1:14" ht="24" x14ac:dyDescent="0.25">
      <c r="A37" s="31">
        <v>1679</v>
      </c>
      <c r="B37" s="30">
        <v>25</v>
      </c>
      <c r="C37" s="65" t="s">
        <v>414</v>
      </c>
      <c r="D37" s="70" t="s">
        <v>4</v>
      </c>
      <c r="E37" s="74">
        <v>215</v>
      </c>
      <c r="F37" s="69"/>
      <c r="G37" s="32"/>
      <c r="H37" s="105"/>
      <c r="I37" s="32"/>
      <c r="J37" s="33"/>
      <c r="K37" s="33"/>
      <c r="L37" s="33"/>
      <c r="M37" s="106"/>
      <c r="N37" s="32"/>
    </row>
    <row r="38" spans="1:14" x14ac:dyDescent="0.25">
      <c r="A38" s="31">
        <v>1680</v>
      </c>
      <c r="B38" s="30">
        <v>26</v>
      </c>
      <c r="C38" s="65" t="s">
        <v>415</v>
      </c>
      <c r="D38" s="70" t="s">
        <v>4</v>
      </c>
      <c r="E38" s="72">
        <v>110</v>
      </c>
      <c r="F38" s="69"/>
      <c r="G38" s="32"/>
      <c r="H38" s="105"/>
      <c r="I38" s="32"/>
      <c r="J38" s="33"/>
      <c r="K38" s="33"/>
      <c r="L38" s="33"/>
      <c r="M38" s="106"/>
      <c r="N38" s="32"/>
    </row>
    <row r="39" spans="1:14" x14ac:dyDescent="0.25">
      <c r="A39" s="31">
        <v>1681</v>
      </c>
      <c r="B39" s="30">
        <v>27</v>
      </c>
      <c r="C39" s="65" t="s">
        <v>416</v>
      </c>
      <c r="D39" s="70" t="s">
        <v>35</v>
      </c>
      <c r="E39" s="74">
        <v>10</v>
      </c>
      <c r="F39" s="69"/>
      <c r="G39" s="32"/>
      <c r="H39" s="105"/>
      <c r="I39" s="32"/>
      <c r="J39" s="33"/>
      <c r="K39" s="33"/>
      <c r="L39" s="33"/>
      <c r="M39" s="106"/>
      <c r="N39" s="32"/>
    </row>
    <row r="40" spans="1:14" x14ac:dyDescent="0.25">
      <c r="A40" s="31">
        <v>1682</v>
      </c>
      <c r="B40" s="30">
        <v>28</v>
      </c>
      <c r="C40" s="65" t="s">
        <v>417</v>
      </c>
      <c r="D40" s="70" t="s">
        <v>4</v>
      </c>
      <c r="E40" s="74">
        <v>670</v>
      </c>
      <c r="F40" s="69"/>
      <c r="G40" s="32"/>
      <c r="H40" s="105"/>
      <c r="I40" s="32"/>
      <c r="J40" s="33"/>
      <c r="K40" s="33"/>
      <c r="L40" s="33"/>
      <c r="M40" s="106"/>
      <c r="N40" s="32"/>
    </row>
    <row r="41" spans="1:14" x14ac:dyDescent="0.25">
      <c r="A41" s="31">
        <v>1683</v>
      </c>
      <c r="B41" s="30">
        <v>29</v>
      </c>
      <c r="C41" s="65" t="s">
        <v>418</v>
      </c>
      <c r="D41" s="70" t="s">
        <v>4</v>
      </c>
      <c r="E41" s="74">
        <v>1100</v>
      </c>
      <c r="F41" s="69"/>
      <c r="G41" s="32"/>
      <c r="H41" s="105"/>
      <c r="I41" s="32"/>
      <c r="J41" s="33"/>
      <c r="K41" s="33"/>
      <c r="L41" s="33"/>
      <c r="M41" s="106"/>
      <c r="N41" s="32"/>
    </row>
    <row r="42" spans="1:14" x14ac:dyDescent="0.25">
      <c r="A42" s="31">
        <v>1684</v>
      </c>
      <c r="B42" s="30">
        <v>30</v>
      </c>
      <c r="C42" s="65" t="s">
        <v>419</v>
      </c>
      <c r="D42" s="70" t="s">
        <v>4</v>
      </c>
      <c r="E42" s="72">
        <v>20</v>
      </c>
      <c r="F42" s="69"/>
      <c r="G42" s="32"/>
      <c r="H42" s="105"/>
      <c r="I42" s="32"/>
      <c r="J42" s="33"/>
      <c r="K42" s="33"/>
      <c r="L42" s="33"/>
      <c r="M42" s="106"/>
      <c r="N42" s="32"/>
    </row>
    <row r="43" spans="1:14" x14ac:dyDescent="0.25">
      <c r="A43" s="31">
        <v>1685</v>
      </c>
      <c r="B43" s="30">
        <v>31</v>
      </c>
      <c r="C43" s="65" t="s">
        <v>420</v>
      </c>
      <c r="D43" s="70" t="s">
        <v>4</v>
      </c>
      <c r="E43" s="72">
        <v>300</v>
      </c>
      <c r="F43" s="69"/>
      <c r="G43" s="32"/>
      <c r="H43" s="105"/>
      <c r="I43" s="32"/>
      <c r="J43" s="33"/>
      <c r="K43" s="33"/>
      <c r="L43" s="33"/>
      <c r="M43" s="106"/>
      <c r="N43" s="32"/>
    </row>
    <row r="44" spans="1:14" x14ac:dyDescent="0.25">
      <c r="A44" s="31">
        <v>1686</v>
      </c>
      <c r="B44" s="30">
        <v>32</v>
      </c>
      <c r="C44" s="65" t="s">
        <v>421</v>
      </c>
      <c r="D44" s="70" t="s">
        <v>4</v>
      </c>
      <c r="E44" s="72">
        <v>370</v>
      </c>
      <c r="F44" s="69"/>
      <c r="G44" s="32"/>
      <c r="H44" s="105"/>
      <c r="I44" s="32"/>
      <c r="J44" s="33"/>
      <c r="K44" s="33"/>
      <c r="L44" s="33"/>
      <c r="M44" s="106"/>
      <c r="N44" s="32"/>
    </row>
    <row r="45" spans="1:14" x14ac:dyDescent="0.25">
      <c r="A45" s="31">
        <v>1687</v>
      </c>
      <c r="B45" s="30">
        <v>33</v>
      </c>
      <c r="C45" s="65" t="s">
        <v>422</v>
      </c>
      <c r="D45" s="70" t="s">
        <v>4</v>
      </c>
      <c r="E45" s="72">
        <v>70</v>
      </c>
      <c r="F45" s="69"/>
      <c r="G45" s="32"/>
      <c r="H45" s="105"/>
      <c r="I45" s="32"/>
      <c r="J45" s="33"/>
      <c r="K45" s="33"/>
      <c r="L45" s="33"/>
      <c r="M45" s="106"/>
      <c r="N45" s="32"/>
    </row>
    <row r="46" spans="1:14" x14ac:dyDescent="0.25">
      <c r="A46" s="31">
        <v>1688</v>
      </c>
      <c r="B46" s="30">
        <v>34</v>
      </c>
      <c r="C46" s="65" t="s">
        <v>423</v>
      </c>
      <c r="D46" s="70" t="s">
        <v>4</v>
      </c>
      <c r="E46" s="72">
        <v>30</v>
      </c>
      <c r="F46" s="69"/>
      <c r="G46" s="32"/>
      <c r="H46" s="105"/>
      <c r="I46" s="32"/>
      <c r="J46" s="33"/>
      <c r="K46" s="33"/>
      <c r="L46" s="33"/>
      <c r="M46" s="106"/>
      <c r="N46" s="32"/>
    </row>
    <row r="47" spans="1:14" x14ac:dyDescent="0.25">
      <c r="A47" s="31">
        <v>1689</v>
      </c>
      <c r="B47" s="30">
        <v>35</v>
      </c>
      <c r="C47" s="65" t="s">
        <v>424</v>
      </c>
      <c r="D47" s="70" t="s">
        <v>4</v>
      </c>
      <c r="E47" s="72">
        <v>280</v>
      </c>
      <c r="F47" s="69"/>
      <c r="G47" s="32"/>
      <c r="H47" s="105"/>
      <c r="I47" s="32"/>
      <c r="J47" s="33"/>
      <c r="K47" s="33"/>
      <c r="L47" s="33"/>
      <c r="M47" s="106"/>
      <c r="N47" s="32"/>
    </row>
    <row r="48" spans="1:14" x14ac:dyDescent="0.25">
      <c r="A48" s="31">
        <v>1690</v>
      </c>
      <c r="B48" s="30">
        <v>36</v>
      </c>
      <c r="C48" s="135" t="s">
        <v>425</v>
      </c>
      <c r="D48" s="70" t="s">
        <v>4</v>
      </c>
      <c r="E48" s="74">
        <v>15</v>
      </c>
      <c r="F48" s="69"/>
      <c r="G48" s="32"/>
      <c r="H48" s="105"/>
      <c r="I48" s="32"/>
      <c r="J48" s="33"/>
      <c r="K48" s="33"/>
      <c r="L48" s="33"/>
      <c r="M48" s="106"/>
      <c r="N48" s="32"/>
    </row>
    <row r="49" spans="1:14" x14ac:dyDescent="0.25">
      <c r="A49" s="31">
        <v>1691</v>
      </c>
      <c r="B49" s="30">
        <v>37</v>
      </c>
      <c r="C49" s="65" t="s">
        <v>426</v>
      </c>
      <c r="D49" s="70" t="s">
        <v>4</v>
      </c>
      <c r="E49" s="72">
        <v>750</v>
      </c>
      <c r="F49" s="69"/>
      <c r="G49" s="32"/>
      <c r="H49" s="105"/>
      <c r="I49" s="32"/>
      <c r="J49" s="33"/>
      <c r="K49" s="33"/>
      <c r="L49" s="33"/>
      <c r="M49" s="106"/>
      <c r="N49" s="32"/>
    </row>
    <row r="50" spans="1:14" x14ac:dyDescent="0.25">
      <c r="A50" s="31">
        <v>1692</v>
      </c>
      <c r="B50" s="30">
        <v>38</v>
      </c>
      <c r="C50" s="65" t="s">
        <v>427</v>
      </c>
      <c r="D50" s="70" t="s">
        <v>4</v>
      </c>
      <c r="E50" s="72">
        <v>1150</v>
      </c>
      <c r="F50" s="69"/>
      <c r="G50" s="32"/>
      <c r="H50" s="105"/>
      <c r="I50" s="32"/>
      <c r="J50" s="33"/>
      <c r="K50" s="33"/>
      <c r="L50" s="33"/>
      <c r="M50" s="106"/>
      <c r="N50" s="32"/>
    </row>
    <row r="51" spans="1:14" x14ac:dyDescent="0.25">
      <c r="A51" s="31">
        <v>1693</v>
      </c>
      <c r="B51" s="30">
        <v>39</v>
      </c>
      <c r="C51" s="130" t="s">
        <v>430</v>
      </c>
      <c r="D51" s="70" t="s">
        <v>4</v>
      </c>
      <c r="E51" s="72">
        <v>500</v>
      </c>
      <c r="F51" s="69"/>
      <c r="G51" s="32"/>
      <c r="H51" s="105"/>
      <c r="I51" s="32"/>
      <c r="J51" s="33"/>
      <c r="K51" s="33"/>
      <c r="L51" s="33"/>
      <c r="M51" s="106"/>
      <c r="N51" s="32"/>
    </row>
    <row r="52" spans="1:14" x14ac:dyDescent="0.25">
      <c r="A52" s="31">
        <v>1694</v>
      </c>
      <c r="B52" s="30">
        <v>40</v>
      </c>
      <c r="C52" s="65" t="s">
        <v>428</v>
      </c>
      <c r="D52" s="70" t="s">
        <v>4</v>
      </c>
      <c r="E52" s="72">
        <v>150</v>
      </c>
      <c r="F52" s="69"/>
      <c r="G52" s="32"/>
      <c r="H52" s="105"/>
      <c r="I52" s="32"/>
      <c r="J52" s="33"/>
      <c r="K52" s="33"/>
      <c r="L52" s="33"/>
      <c r="M52" s="106"/>
      <c r="N52" s="32"/>
    </row>
    <row r="53" spans="1:14" x14ac:dyDescent="0.25">
      <c r="A53" s="31">
        <v>1695</v>
      </c>
      <c r="B53" s="30">
        <v>41</v>
      </c>
      <c r="C53" s="65" t="s">
        <v>429</v>
      </c>
      <c r="D53" s="70" t="s">
        <v>4</v>
      </c>
      <c r="E53" s="72">
        <v>950</v>
      </c>
      <c r="F53" s="69"/>
      <c r="G53" s="32"/>
      <c r="H53" s="105"/>
      <c r="I53" s="32"/>
      <c r="J53" s="33"/>
      <c r="K53" s="33"/>
      <c r="L53" s="33"/>
      <c r="M53" s="106"/>
      <c r="N53" s="32"/>
    </row>
    <row r="54" spans="1:14" x14ac:dyDescent="0.25">
      <c r="A54" s="137">
        <v>2511</v>
      </c>
      <c r="B54" s="30">
        <v>42</v>
      </c>
      <c r="C54" s="130" t="s">
        <v>431</v>
      </c>
      <c r="D54" s="70" t="s">
        <v>4</v>
      </c>
      <c r="E54" s="77">
        <v>5</v>
      </c>
      <c r="F54" s="69"/>
      <c r="G54" s="32"/>
      <c r="H54" s="105"/>
      <c r="I54" s="32"/>
      <c r="J54" s="33"/>
      <c r="K54" s="33"/>
      <c r="L54" s="33"/>
      <c r="M54" s="106"/>
      <c r="N54" s="32"/>
    </row>
    <row r="55" spans="1:14" x14ac:dyDescent="0.25">
      <c r="A55" s="137">
        <v>2512</v>
      </c>
      <c r="B55" s="30">
        <v>43</v>
      </c>
      <c r="C55" s="130" t="s">
        <v>432</v>
      </c>
      <c r="D55" s="70" t="s">
        <v>4</v>
      </c>
      <c r="E55" s="77">
        <v>330</v>
      </c>
      <c r="F55" s="69"/>
      <c r="G55" s="32"/>
      <c r="H55" s="105"/>
      <c r="I55" s="32"/>
      <c r="J55" s="33"/>
      <c r="K55" s="33"/>
      <c r="L55" s="33"/>
      <c r="M55" s="106"/>
      <c r="N55" s="32"/>
    </row>
    <row r="56" spans="1:14" x14ac:dyDescent="0.25">
      <c r="A56" s="137">
        <v>2513</v>
      </c>
      <c r="B56" s="30">
        <v>44</v>
      </c>
      <c r="C56" s="130" t="s">
        <v>625</v>
      </c>
      <c r="D56" s="70" t="s">
        <v>4</v>
      </c>
      <c r="E56" s="77">
        <v>10</v>
      </c>
      <c r="F56" s="69"/>
      <c r="G56" s="32"/>
      <c r="H56" s="105"/>
      <c r="I56" s="32"/>
      <c r="J56" s="33"/>
      <c r="K56" s="33"/>
      <c r="L56" s="33"/>
      <c r="M56" s="106"/>
      <c r="N56" s="32"/>
    </row>
    <row r="57" spans="1:14" x14ac:dyDescent="0.25">
      <c r="A57" s="32"/>
      <c r="B57" s="32"/>
      <c r="C57" s="144" t="s">
        <v>7</v>
      </c>
      <c r="D57" s="32"/>
      <c r="E57" s="32"/>
      <c r="F57" s="32"/>
      <c r="G57" s="32"/>
      <c r="H57" s="33"/>
      <c r="I57" s="32"/>
      <c r="J57" s="33"/>
      <c r="K57" s="33"/>
      <c r="L57" s="33"/>
      <c r="M57" s="32"/>
      <c r="N57" s="32"/>
    </row>
    <row r="59" spans="1:14" x14ac:dyDescent="0.25">
      <c r="B59" s="5"/>
      <c r="C59" s="6" t="s">
        <v>8</v>
      </c>
      <c r="D59" s="5"/>
      <c r="E59" s="5"/>
      <c r="F59" s="5"/>
      <c r="G59" s="5"/>
      <c r="H59" s="9"/>
      <c r="I59" s="5"/>
      <c r="J59" s="9"/>
      <c r="K59" s="9"/>
      <c r="L59" s="9"/>
    </row>
    <row r="60" spans="1:14" x14ac:dyDescent="0.25">
      <c r="B60" s="5"/>
      <c r="C60" s="6"/>
      <c r="D60" s="5"/>
      <c r="E60" s="5"/>
      <c r="F60" s="5"/>
      <c r="G60" s="5"/>
      <c r="H60" s="9"/>
      <c r="I60" s="5"/>
      <c r="J60" s="9"/>
      <c r="K60" s="9"/>
      <c r="L60" s="9"/>
    </row>
    <row r="61" spans="1:14" x14ac:dyDescent="0.25">
      <c r="B61" s="5"/>
      <c r="C61" s="6"/>
      <c r="D61" s="5"/>
      <c r="E61" s="5"/>
      <c r="F61" s="5"/>
      <c r="G61" s="5"/>
      <c r="H61" s="9"/>
      <c r="I61" s="5"/>
      <c r="J61" s="9"/>
      <c r="K61" s="9"/>
      <c r="L61" s="9"/>
    </row>
    <row r="62" spans="1:14" x14ac:dyDescent="0.25">
      <c r="B62" t="s">
        <v>2</v>
      </c>
      <c r="D62" t="s">
        <v>3</v>
      </c>
      <c r="I62" t="s">
        <v>6</v>
      </c>
    </row>
  </sheetData>
  <mergeCells count="15">
    <mergeCell ref="L10:L12"/>
    <mergeCell ref="M10:M12"/>
    <mergeCell ref="N10:N12"/>
    <mergeCell ref="E2:K2"/>
    <mergeCell ref="A10:A12"/>
    <mergeCell ref="B10:B12"/>
    <mergeCell ref="C10:C12"/>
    <mergeCell ref="D10:D12"/>
    <mergeCell ref="E10:E12"/>
    <mergeCell ref="F10:F12"/>
    <mergeCell ref="G10:G12"/>
    <mergeCell ref="H10:H12"/>
    <mergeCell ref="I10:I12"/>
    <mergeCell ref="J10:J12"/>
    <mergeCell ref="K10:K1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N68"/>
  <sheetViews>
    <sheetView topLeftCell="A37" zoomScaleNormal="100" workbookViewId="0">
      <selection activeCell="C24" sqref="C24"/>
    </sheetView>
  </sheetViews>
  <sheetFormatPr defaultColWidth="8.85546875" defaultRowHeight="15" x14ac:dyDescent="0.25"/>
  <cols>
    <col min="2" max="2" width="5.42578125" customWidth="1"/>
    <col min="3" max="3" width="45" customWidth="1"/>
    <col min="4" max="4" width="6" bestFit="1" customWidth="1"/>
    <col min="5" max="5" width="8.28515625" bestFit="1" customWidth="1"/>
    <col min="6" max="6" width="8.7109375" customWidth="1"/>
    <col min="7" max="7" width="9.42578125" bestFit="1" customWidth="1"/>
    <col min="8" max="8" width="9.140625" style="8" customWidth="1"/>
    <col min="9" max="9" width="8.140625" customWidth="1"/>
    <col min="10" max="10" width="8.42578125" style="8" customWidth="1"/>
    <col min="11" max="11" width="10.28515625" style="8" customWidth="1"/>
    <col min="12" max="12" width="13.42578125" style="8" customWidth="1"/>
    <col min="13" max="13" width="9.7109375" bestFit="1" customWidth="1"/>
    <col min="14" max="14" width="18.7109375" bestFit="1" customWidth="1"/>
  </cols>
  <sheetData>
    <row r="1" spans="1:14" ht="15.75" thickBot="1" x14ac:dyDescent="0.3"/>
    <row r="2" spans="1:14" ht="15.75" thickBot="1" x14ac:dyDescent="0.3">
      <c r="B2" s="3" t="s">
        <v>586</v>
      </c>
      <c r="C2" s="4"/>
      <c r="E2" s="169"/>
      <c r="F2" s="170"/>
      <c r="G2" s="170"/>
      <c r="H2" s="170"/>
      <c r="I2" s="170"/>
      <c r="J2" s="170"/>
      <c r="K2" s="171"/>
      <c r="L2" s="10" t="s">
        <v>13</v>
      </c>
    </row>
    <row r="4" spans="1:14" x14ac:dyDescent="0.25">
      <c r="C4" t="s">
        <v>10</v>
      </c>
    </row>
    <row r="5" spans="1:14" x14ac:dyDescent="0.25">
      <c r="C5" s="12"/>
    </row>
    <row r="6" spans="1:14" x14ac:dyDescent="0.25">
      <c r="C6" s="13"/>
    </row>
    <row r="7" spans="1:14" ht="15.75" thickBot="1" x14ac:dyDescent="0.3"/>
    <row r="8" spans="1:14" ht="15.75" thickBot="1" x14ac:dyDescent="0.3">
      <c r="B8" s="1" t="s">
        <v>16</v>
      </c>
      <c r="C8" s="2"/>
    </row>
    <row r="10" spans="1:14" ht="15" customHeight="1" x14ac:dyDescent="0.25">
      <c r="A10" s="172" t="s">
        <v>37</v>
      </c>
      <c r="B10" s="173" t="s">
        <v>204</v>
      </c>
      <c r="C10" s="174" t="s">
        <v>0</v>
      </c>
      <c r="D10" s="174" t="s">
        <v>1</v>
      </c>
      <c r="E10" s="173" t="s">
        <v>213</v>
      </c>
      <c r="F10" s="173" t="s">
        <v>205</v>
      </c>
      <c r="G10" s="173" t="s">
        <v>206</v>
      </c>
      <c r="H10" s="175" t="s">
        <v>207</v>
      </c>
      <c r="I10" s="173" t="s">
        <v>208</v>
      </c>
      <c r="J10" s="175" t="s">
        <v>209</v>
      </c>
      <c r="K10" s="175" t="s">
        <v>210</v>
      </c>
      <c r="L10" s="168" t="s">
        <v>211</v>
      </c>
      <c r="M10" s="168" t="s">
        <v>14</v>
      </c>
      <c r="N10" s="168" t="s">
        <v>212</v>
      </c>
    </row>
    <row r="11" spans="1:14" x14ac:dyDescent="0.25">
      <c r="A11" s="172"/>
      <c r="B11" s="173"/>
      <c r="C11" s="174"/>
      <c r="D11" s="174"/>
      <c r="E11" s="173"/>
      <c r="F11" s="173"/>
      <c r="G11" s="173"/>
      <c r="H11" s="175"/>
      <c r="I11" s="173"/>
      <c r="J11" s="175"/>
      <c r="K11" s="175"/>
      <c r="L11" s="168"/>
      <c r="M11" s="168"/>
      <c r="N11" s="168"/>
    </row>
    <row r="12" spans="1:14" x14ac:dyDescent="0.25">
      <c r="A12" s="172"/>
      <c r="B12" s="173"/>
      <c r="C12" s="174"/>
      <c r="D12" s="174"/>
      <c r="E12" s="173"/>
      <c r="F12" s="173"/>
      <c r="G12" s="173"/>
      <c r="H12" s="175"/>
      <c r="I12" s="173"/>
      <c r="J12" s="175"/>
      <c r="K12" s="175"/>
      <c r="L12" s="168"/>
      <c r="M12" s="168"/>
      <c r="N12" s="168"/>
    </row>
    <row r="13" spans="1:14" x14ac:dyDescent="0.25">
      <c r="A13" s="31">
        <v>1696</v>
      </c>
      <c r="B13" s="146">
        <v>1</v>
      </c>
      <c r="C13" s="65" t="s">
        <v>605</v>
      </c>
      <c r="D13" s="71" t="s">
        <v>35</v>
      </c>
      <c r="E13" s="75">
        <v>120</v>
      </c>
      <c r="F13" s="32"/>
      <c r="G13" s="32"/>
      <c r="H13" s="34"/>
      <c r="I13" s="32"/>
      <c r="J13" s="33"/>
      <c r="K13" s="33"/>
      <c r="L13" s="33"/>
      <c r="M13" s="32"/>
      <c r="N13" s="32"/>
    </row>
    <row r="14" spans="1:14" x14ac:dyDescent="0.25">
      <c r="A14" s="31">
        <v>1697</v>
      </c>
      <c r="B14" s="146">
        <v>2</v>
      </c>
      <c r="C14" s="65" t="s">
        <v>433</v>
      </c>
      <c r="D14" s="71" t="s">
        <v>35</v>
      </c>
      <c r="E14" s="75">
        <v>10</v>
      </c>
      <c r="F14" s="32"/>
      <c r="G14" s="32"/>
      <c r="H14" s="34"/>
      <c r="I14" s="32"/>
      <c r="J14" s="33"/>
      <c r="K14" s="33"/>
      <c r="L14" s="33"/>
      <c r="M14" s="32"/>
      <c r="N14" s="32"/>
    </row>
    <row r="15" spans="1:14" x14ac:dyDescent="0.25">
      <c r="A15" s="31">
        <v>1698</v>
      </c>
      <c r="B15" s="146">
        <v>3</v>
      </c>
      <c r="C15" s="65" t="s">
        <v>434</v>
      </c>
      <c r="D15" s="71" t="s">
        <v>35</v>
      </c>
      <c r="E15" s="75">
        <v>10</v>
      </c>
      <c r="F15" s="32"/>
      <c r="G15" s="32"/>
      <c r="H15" s="34"/>
      <c r="I15" s="32"/>
      <c r="J15" s="33"/>
      <c r="K15" s="33"/>
      <c r="L15" s="33"/>
      <c r="M15" s="32"/>
      <c r="N15" s="32"/>
    </row>
    <row r="16" spans="1:14" x14ac:dyDescent="0.25">
      <c r="A16" s="31">
        <v>1700</v>
      </c>
      <c r="B16" s="146">
        <v>4</v>
      </c>
      <c r="C16" s="65" t="s">
        <v>435</v>
      </c>
      <c r="D16" s="71" t="s">
        <v>35</v>
      </c>
      <c r="E16" s="75">
        <v>40</v>
      </c>
      <c r="F16" s="32"/>
      <c r="G16" s="32"/>
      <c r="H16" s="34"/>
      <c r="I16" s="32"/>
      <c r="J16" s="33"/>
      <c r="K16" s="33"/>
      <c r="L16" s="33"/>
      <c r="M16" s="32"/>
      <c r="N16" s="32"/>
    </row>
    <row r="17" spans="1:14" x14ac:dyDescent="0.25">
      <c r="A17" s="31">
        <v>1701</v>
      </c>
      <c r="B17" s="146">
        <v>5</v>
      </c>
      <c r="C17" s="65" t="s">
        <v>635</v>
      </c>
      <c r="D17" s="71" t="s">
        <v>35</v>
      </c>
      <c r="E17" s="75">
        <v>60</v>
      </c>
      <c r="F17" s="32"/>
      <c r="G17" s="32"/>
      <c r="H17" s="34"/>
      <c r="I17" s="32"/>
      <c r="J17" s="33"/>
      <c r="K17" s="33"/>
      <c r="L17" s="33"/>
      <c r="M17" s="32"/>
      <c r="N17" s="32"/>
    </row>
    <row r="18" spans="1:14" x14ac:dyDescent="0.25">
      <c r="A18" s="31">
        <v>1702</v>
      </c>
      <c r="B18" s="146">
        <v>6</v>
      </c>
      <c r="C18" s="65" t="s">
        <v>636</v>
      </c>
      <c r="D18" s="71" t="s">
        <v>35</v>
      </c>
      <c r="E18" s="75">
        <v>850</v>
      </c>
      <c r="F18" s="32"/>
      <c r="G18" s="32"/>
      <c r="H18" s="34"/>
      <c r="I18" s="32"/>
      <c r="J18" s="33"/>
      <c r="K18" s="33"/>
      <c r="L18" s="33"/>
      <c r="M18" s="32"/>
      <c r="N18" s="32"/>
    </row>
    <row r="19" spans="1:14" x14ac:dyDescent="0.25">
      <c r="A19" s="31">
        <v>1703</v>
      </c>
      <c r="B19" s="146">
        <v>7</v>
      </c>
      <c r="C19" s="65" t="s">
        <v>436</v>
      </c>
      <c r="D19" s="71" t="s">
        <v>35</v>
      </c>
      <c r="E19" s="75">
        <v>35</v>
      </c>
      <c r="F19" s="32"/>
      <c r="G19" s="32"/>
      <c r="H19" s="34"/>
      <c r="I19" s="32"/>
      <c r="J19" s="33"/>
      <c r="K19" s="33"/>
      <c r="L19" s="33"/>
      <c r="M19" s="32"/>
      <c r="N19" s="32"/>
    </row>
    <row r="20" spans="1:14" x14ac:dyDescent="0.25">
      <c r="A20" s="31">
        <v>1704</v>
      </c>
      <c r="B20" s="146">
        <v>8</v>
      </c>
      <c r="C20" s="65" t="s">
        <v>606</v>
      </c>
      <c r="D20" s="71" t="s">
        <v>35</v>
      </c>
      <c r="E20" s="75">
        <v>370</v>
      </c>
      <c r="F20" s="32"/>
      <c r="G20" s="32"/>
      <c r="H20" s="34"/>
      <c r="I20" s="32"/>
      <c r="J20" s="33"/>
      <c r="K20" s="33"/>
      <c r="L20" s="33"/>
      <c r="M20" s="32"/>
      <c r="N20" s="32"/>
    </row>
    <row r="21" spans="1:14" x14ac:dyDescent="0.25">
      <c r="A21" s="31">
        <v>1705</v>
      </c>
      <c r="B21" s="146">
        <v>9</v>
      </c>
      <c r="C21" s="65" t="s">
        <v>437</v>
      </c>
      <c r="D21" s="71" t="s">
        <v>4</v>
      </c>
      <c r="E21" s="75">
        <v>150</v>
      </c>
      <c r="F21" s="32"/>
      <c r="G21" s="32"/>
      <c r="H21" s="34"/>
      <c r="I21" s="32"/>
      <c r="J21" s="33"/>
      <c r="K21" s="33"/>
      <c r="L21" s="33"/>
      <c r="M21" s="32"/>
      <c r="N21" s="32"/>
    </row>
    <row r="22" spans="1:14" x14ac:dyDescent="0.25">
      <c r="A22" s="31">
        <v>1706</v>
      </c>
      <c r="B22" s="146">
        <v>10</v>
      </c>
      <c r="C22" s="65" t="s">
        <v>438</v>
      </c>
      <c r="D22" s="71" t="s">
        <v>35</v>
      </c>
      <c r="E22" s="75">
        <v>50</v>
      </c>
      <c r="F22" s="32"/>
      <c r="G22" s="32"/>
      <c r="H22" s="34"/>
      <c r="I22" s="32"/>
      <c r="J22" s="33"/>
      <c r="K22" s="33"/>
      <c r="L22" s="33"/>
      <c r="M22" s="32"/>
      <c r="N22" s="32"/>
    </row>
    <row r="23" spans="1:14" x14ac:dyDescent="0.25">
      <c r="A23" s="31">
        <v>1707</v>
      </c>
      <c r="B23" s="146">
        <v>11</v>
      </c>
      <c r="C23" s="65" t="s">
        <v>439</v>
      </c>
      <c r="D23" s="71" t="s">
        <v>35</v>
      </c>
      <c r="E23" s="75">
        <v>50</v>
      </c>
      <c r="F23" s="32"/>
      <c r="G23" s="32"/>
      <c r="H23" s="34"/>
      <c r="I23" s="32"/>
      <c r="J23" s="33"/>
      <c r="K23" s="33"/>
      <c r="L23" s="33"/>
      <c r="M23" s="32"/>
      <c r="N23" s="32"/>
    </row>
    <row r="24" spans="1:14" x14ac:dyDescent="0.25">
      <c r="A24" s="31">
        <v>1708</v>
      </c>
      <c r="B24" s="146">
        <v>12</v>
      </c>
      <c r="C24" s="65" t="s">
        <v>440</v>
      </c>
      <c r="D24" s="71" t="s">
        <v>35</v>
      </c>
      <c r="E24" s="75">
        <v>230</v>
      </c>
      <c r="F24" s="32"/>
      <c r="G24" s="32"/>
      <c r="H24" s="34"/>
      <c r="I24" s="32"/>
      <c r="J24" s="33"/>
      <c r="K24" s="33"/>
      <c r="L24" s="33"/>
      <c r="M24" s="32"/>
      <c r="N24" s="32"/>
    </row>
    <row r="25" spans="1:14" x14ac:dyDescent="0.25">
      <c r="A25" s="31">
        <v>1709</v>
      </c>
      <c r="B25" s="146">
        <v>13</v>
      </c>
      <c r="C25" s="65" t="s">
        <v>441</v>
      </c>
      <c r="D25" s="71" t="s">
        <v>4</v>
      </c>
      <c r="E25" s="75">
        <v>100</v>
      </c>
      <c r="F25" s="32"/>
      <c r="G25" s="32"/>
      <c r="H25" s="34"/>
      <c r="I25" s="32"/>
      <c r="J25" s="33"/>
      <c r="K25" s="33"/>
      <c r="L25" s="33"/>
      <c r="M25" s="32"/>
      <c r="N25" s="32"/>
    </row>
    <row r="26" spans="1:14" x14ac:dyDescent="0.25">
      <c r="A26" s="31">
        <v>1710</v>
      </c>
      <c r="B26" s="146">
        <v>14</v>
      </c>
      <c r="C26" s="65" t="s">
        <v>442</v>
      </c>
      <c r="D26" s="71" t="s">
        <v>35</v>
      </c>
      <c r="E26" s="75">
        <v>310</v>
      </c>
      <c r="F26" s="32"/>
      <c r="G26" s="32"/>
      <c r="H26" s="34"/>
      <c r="I26" s="32"/>
      <c r="J26" s="33"/>
      <c r="K26" s="33"/>
      <c r="L26" s="33"/>
      <c r="M26" s="32"/>
      <c r="N26" s="32"/>
    </row>
    <row r="27" spans="1:14" x14ac:dyDescent="0.25">
      <c r="A27" s="31">
        <v>1712</v>
      </c>
      <c r="B27" s="146">
        <v>15</v>
      </c>
      <c r="C27" s="65" t="s">
        <v>443</v>
      </c>
      <c r="D27" s="71" t="s">
        <v>35</v>
      </c>
      <c r="E27" s="75">
        <v>350</v>
      </c>
      <c r="F27" s="32"/>
      <c r="G27" s="32"/>
      <c r="H27" s="34"/>
      <c r="I27" s="32"/>
      <c r="J27" s="33"/>
      <c r="K27" s="33"/>
      <c r="L27" s="33"/>
      <c r="M27" s="32"/>
      <c r="N27" s="32"/>
    </row>
    <row r="28" spans="1:14" x14ac:dyDescent="0.25">
      <c r="A28" s="31">
        <v>1714</v>
      </c>
      <c r="B28" s="146">
        <v>16</v>
      </c>
      <c r="C28" s="65" t="s">
        <v>444</v>
      </c>
      <c r="D28" s="71" t="s">
        <v>35</v>
      </c>
      <c r="E28" s="75">
        <v>180</v>
      </c>
      <c r="F28" s="32"/>
      <c r="G28" s="32"/>
      <c r="H28" s="34"/>
      <c r="I28" s="32"/>
      <c r="J28" s="33"/>
      <c r="K28" s="33"/>
      <c r="L28" s="33"/>
      <c r="M28" s="32"/>
      <c r="N28" s="32"/>
    </row>
    <row r="29" spans="1:14" x14ac:dyDescent="0.25">
      <c r="A29" s="31">
        <v>1715</v>
      </c>
      <c r="B29" s="146">
        <v>17</v>
      </c>
      <c r="C29" s="65" t="s">
        <v>445</v>
      </c>
      <c r="D29" s="71" t="s">
        <v>35</v>
      </c>
      <c r="E29" s="75">
        <v>410</v>
      </c>
      <c r="F29" s="32"/>
      <c r="G29" s="32"/>
      <c r="H29" s="34"/>
      <c r="I29" s="32"/>
      <c r="J29" s="33"/>
      <c r="K29" s="33"/>
      <c r="L29" s="33"/>
      <c r="M29" s="32"/>
      <c r="N29" s="32"/>
    </row>
    <row r="30" spans="1:14" x14ac:dyDescent="0.25">
      <c r="A30" s="31">
        <v>1716</v>
      </c>
      <c r="B30" s="146">
        <v>18</v>
      </c>
      <c r="C30" s="65" t="s">
        <v>446</v>
      </c>
      <c r="D30" s="71" t="s">
        <v>35</v>
      </c>
      <c r="E30" s="75">
        <v>205</v>
      </c>
      <c r="F30" s="32"/>
      <c r="G30" s="32"/>
      <c r="H30" s="34"/>
      <c r="I30" s="32"/>
      <c r="J30" s="33"/>
      <c r="K30" s="33"/>
      <c r="L30" s="33"/>
      <c r="M30" s="32"/>
      <c r="N30" s="32"/>
    </row>
    <row r="31" spans="1:14" x14ac:dyDescent="0.25">
      <c r="A31" s="31">
        <v>1717</v>
      </c>
      <c r="B31" s="146">
        <v>19</v>
      </c>
      <c r="C31" s="65" t="s">
        <v>447</v>
      </c>
      <c r="D31" s="71" t="s">
        <v>35</v>
      </c>
      <c r="E31" s="75">
        <v>100</v>
      </c>
      <c r="F31" s="32"/>
      <c r="G31" s="32"/>
      <c r="H31" s="34"/>
      <c r="I31" s="32"/>
      <c r="J31" s="33"/>
      <c r="K31" s="33"/>
      <c r="L31" s="33"/>
      <c r="M31" s="32"/>
      <c r="N31" s="32"/>
    </row>
    <row r="32" spans="1:14" x14ac:dyDescent="0.25">
      <c r="A32" s="31">
        <v>1718</v>
      </c>
      <c r="B32" s="146">
        <v>20</v>
      </c>
      <c r="C32" s="65" t="s">
        <v>448</v>
      </c>
      <c r="D32" s="71" t="s">
        <v>35</v>
      </c>
      <c r="E32" s="75">
        <v>100</v>
      </c>
      <c r="F32" s="32"/>
      <c r="G32" s="32"/>
      <c r="H32" s="34"/>
      <c r="I32" s="32"/>
      <c r="J32" s="33"/>
      <c r="K32" s="33"/>
      <c r="L32" s="33"/>
      <c r="M32" s="32"/>
      <c r="N32" s="32"/>
    </row>
    <row r="33" spans="1:14" x14ac:dyDescent="0.25">
      <c r="A33" s="31">
        <v>1719</v>
      </c>
      <c r="B33" s="146">
        <v>21</v>
      </c>
      <c r="C33" s="65" t="s">
        <v>449</v>
      </c>
      <c r="D33" s="71" t="s">
        <v>35</v>
      </c>
      <c r="E33" s="75">
        <v>30</v>
      </c>
      <c r="F33" s="32"/>
      <c r="G33" s="32"/>
      <c r="H33" s="34"/>
      <c r="I33" s="32"/>
      <c r="J33" s="33"/>
      <c r="K33" s="33"/>
      <c r="L33" s="33"/>
      <c r="M33" s="32"/>
      <c r="N33" s="32"/>
    </row>
    <row r="34" spans="1:14" x14ac:dyDescent="0.25">
      <c r="A34" s="31">
        <v>1720</v>
      </c>
      <c r="B34" s="146">
        <v>22</v>
      </c>
      <c r="C34" s="65" t="s">
        <v>607</v>
      </c>
      <c r="D34" s="71" t="s">
        <v>35</v>
      </c>
      <c r="E34" s="75">
        <v>80</v>
      </c>
      <c r="F34" s="32"/>
      <c r="G34" s="32"/>
      <c r="H34" s="34"/>
      <c r="I34" s="32"/>
      <c r="J34" s="33"/>
      <c r="K34" s="33"/>
      <c r="L34" s="33"/>
      <c r="M34" s="32"/>
      <c r="N34" s="32"/>
    </row>
    <row r="35" spans="1:14" x14ac:dyDescent="0.25">
      <c r="A35" s="31">
        <v>1721</v>
      </c>
      <c r="B35" s="146">
        <v>23</v>
      </c>
      <c r="C35" s="65" t="s">
        <v>634</v>
      </c>
      <c r="D35" s="71" t="s">
        <v>35</v>
      </c>
      <c r="E35" s="75">
        <v>130</v>
      </c>
      <c r="F35" s="32"/>
      <c r="G35" s="32"/>
      <c r="H35" s="34"/>
      <c r="I35" s="32"/>
      <c r="J35" s="33"/>
      <c r="K35" s="33"/>
      <c r="L35" s="33"/>
      <c r="M35" s="32"/>
      <c r="N35" s="32"/>
    </row>
    <row r="36" spans="1:14" x14ac:dyDescent="0.25">
      <c r="A36" s="31">
        <v>1722</v>
      </c>
      <c r="B36" s="146">
        <v>24</v>
      </c>
      <c r="C36" s="65" t="s">
        <v>637</v>
      </c>
      <c r="D36" s="71" t="s">
        <v>35</v>
      </c>
      <c r="E36" s="75">
        <v>180</v>
      </c>
      <c r="F36" s="32"/>
      <c r="G36" s="32"/>
      <c r="H36" s="34"/>
      <c r="I36" s="32"/>
      <c r="J36" s="33"/>
      <c r="K36" s="33"/>
      <c r="L36" s="33"/>
      <c r="M36" s="32"/>
      <c r="N36" s="32"/>
    </row>
    <row r="37" spans="1:14" x14ac:dyDescent="0.25">
      <c r="A37" s="31">
        <v>1723</v>
      </c>
      <c r="B37" s="146">
        <v>25</v>
      </c>
      <c r="C37" s="65" t="s">
        <v>633</v>
      </c>
      <c r="D37" s="71" t="s">
        <v>35</v>
      </c>
      <c r="E37" s="75">
        <v>95</v>
      </c>
      <c r="F37" s="32"/>
      <c r="G37" s="32"/>
      <c r="H37" s="34"/>
      <c r="I37" s="32"/>
      <c r="J37" s="33"/>
      <c r="K37" s="33"/>
      <c r="L37" s="33"/>
      <c r="M37" s="32"/>
      <c r="N37" s="32"/>
    </row>
    <row r="38" spans="1:14" x14ac:dyDescent="0.25">
      <c r="A38" s="31">
        <v>1724</v>
      </c>
      <c r="B38" s="146">
        <v>26</v>
      </c>
      <c r="C38" s="65" t="s">
        <v>638</v>
      </c>
      <c r="D38" s="71" t="s">
        <v>35</v>
      </c>
      <c r="E38" s="75">
        <v>140</v>
      </c>
      <c r="F38" s="32"/>
      <c r="G38" s="32"/>
      <c r="H38" s="34"/>
      <c r="I38" s="32"/>
      <c r="J38" s="33"/>
      <c r="K38" s="33"/>
      <c r="L38" s="33"/>
      <c r="M38" s="32"/>
      <c r="N38" s="32"/>
    </row>
    <row r="39" spans="1:14" x14ac:dyDescent="0.25">
      <c r="A39" s="31">
        <v>1725</v>
      </c>
      <c r="B39" s="146">
        <v>27</v>
      </c>
      <c r="C39" s="65" t="s">
        <v>639</v>
      </c>
      <c r="D39" s="71" t="s">
        <v>35</v>
      </c>
      <c r="E39" s="75">
        <v>380</v>
      </c>
      <c r="F39" s="32"/>
      <c r="G39" s="32"/>
      <c r="H39" s="34"/>
      <c r="I39" s="32"/>
      <c r="J39" s="33"/>
      <c r="K39" s="33"/>
      <c r="L39" s="33"/>
      <c r="M39" s="32"/>
      <c r="N39" s="32"/>
    </row>
    <row r="40" spans="1:14" x14ac:dyDescent="0.25">
      <c r="A40" s="31">
        <v>1726</v>
      </c>
      <c r="B40" s="146">
        <v>28</v>
      </c>
      <c r="C40" s="65" t="s">
        <v>608</v>
      </c>
      <c r="D40" s="71" t="s">
        <v>35</v>
      </c>
      <c r="E40" s="75">
        <v>350</v>
      </c>
      <c r="F40" s="32"/>
      <c r="G40" s="32"/>
      <c r="H40" s="34"/>
      <c r="I40" s="32"/>
      <c r="J40" s="33"/>
      <c r="K40" s="33"/>
      <c r="L40" s="33"/>
      <c r="M40" s="32"/>
      <c r="N40" s="32"/>
    </row>
    <row r="41" spans="1:14" x14ac:dyDescent="0.25">
      <c r="A41" s="31">
        <v>1727</v>
      </c>
      <c r="B41" s="146">
        <v>29</v>
      </c>
      <c r="C41" s="65" t="s">
        <v>640</v>
      </c>
      <c r="D41" s="71" t="s">
        <v>35</v>
      </c>
      <c r="E41" s="75">
        <v>40</v>
      </c>
      <c r="F41" s="32"/>
      <c r="G41" s="32"/>
      <c r="H41" s="34"/>
      <c r="I41" s="32"/>
      <c r="J41" s="33"/>
      <c r="K41" s="33"/>
      <c r="L41" s="33"/>
      <c r="M41" s="32"/>
      <c r="N41" s="32"/>
    </row>
    <row r="42" spans="1:14" x14ac:dyDescent="0.25">
      <c r="A42" s="31">
        <v>1728</v>
      </c>
      <c r="B42" s="146">
        <v>30</v>
      </c>
      <c r="C42" s="65" t="s">
        <v>641</v>
      </c>
      <c r="D42" s="71" t="s">
        <v>35</v>
      </c>
      <c r="E42" s="75">
        <v>30</v>
      </c>
      <c r="F42" s="32"/>
      <c r="G42" s="32"/>
      <c r="H42" s="34"/>
      <c r="I42" s="32"/>
      <c r="J42" s="33"/>
      <c r="K42" s="33"/>
      <c r="L42" s="33"/>
      <c r="M42" s="32"/>
      <c r="N42" s="32"/>
    </row>
    <row r="43" spans="1:14" x14ac:dyDescent="0.25">
      <c r="A43" s="31">
        <v>1729</v>
      </c>
      <c r="B43" s="146">
        <v>31</v>
      </c>
      <c r="C43" s="65" t="s">
        <v>642</v>
      </c>
      <c r="D43" s="71" t="s">
        <v>35</v>
      </c>
      <c r="E43" s="75">
        <v>180</v>
      </c>
      <c r="F43" s="32"/>
      <c r="G43" s="32"/>
      <c r="H43" s="34"/>
      <c r="I43" s="32"/>
      <c r="J43" s="33"/>
      <c r="K43" s="33"/>
      <c r="L43" s="33"/>
      <c r="M43" s="32"/>
      <c r="N43" s="32"/>
    </row>
    <row r="44" spans="1:14" x14ac:dyDescent="0.25">
      <c r="A44" s="31">
        <v>1730</v>
      </c>
      <c r="B44" s="146">
        <v>32</v>
      </c>
      <c r="C44" s="65" t="s">
        <v>643</v>
      </c>
      <c r="D44" s="71" t="s">
        <v>35</v>
      </c>
      <c r="E44" s="75">
        <v>150</v>
      </c>
      <c r="F44" s="32"/>
      <c r="G44" s="32"/>
      <c r="H44" s="34"/>
      <c r="I44" s="32"/>
      <c r="J44" s="33"/>
      <c r="K44" s="33"/>
      <c r="L44" s="33"/>
      <c r="M44" s="32"/>
      <c r="N44" s="32"/>
    </row>
    <row r="45" spans="1:14" x14ac:dyDescent="0.25">
      <c r="A45" s="31">
        <v>1731</v>
      </c>
      <c r="B45" s="146">
        <v>33</v>
      </c>
      <c r="C45" s="65" t="s">
        <v>644</v>
      </c>
      <c r="D45" s="71" t="s">
        <v>35</v>
      </c>
      <c r="E45" s="75">
        <v>45</v>
      </c>
      <c r="F45" s="32"/>
      <c r="G45" s="32"/>
      <c r="H45" s="34"/>
      <c r="I45" s="32"/>
      <c r="J45" s="33"/>
      <c r="K45" s="33"/>
      <c r="L45" s="33"/>
      <c r="M45" s="32"/>
      <c r="N45" s="32"/>
    </row>
    <row r="46" spans="1:14" x14ac:dyDescent="0.25">
      <c r="A46" s="31">
        <v>1732</v>
      </c>
      <c r="B46" s="146">
        <v>34</v>
      </c>
      <c r="C46" s="65" t="s">
        <v>645</v>
      </c>
      <c r="D46" s="71" t="s">
        <v>35</v>
      </c>
      <c r="E46" s="75">
        <v>40</v>
      </c>
      <c r="F46" s="32"/>
      <c r="G46" s="32"/>
      <c r="H46" s="34"/>
      <c r="I46" s="32"/>
      <c r="J46" s="33"/>
      <c r="K46" s="33"/>
      <c r="L46" s="33"/>
      <c r="M46" s="32"/>
      <c r="N46" s="32"/>
    </row>
    <row r="47" spans="1:14" x14ac:dyDescent="0.25">
      <c r="A47" s="31">
        <v>1733</v>
      </c>
      <c r="B47" s="146">
        <v>35</v>
      </c>
      <c r="C47" s="65" t="s">
        <v>450</v>
      </c>
      <c r="D47" s="71" t="s">
        <v>35</v>
      </c>
      <c r="E47" s="75">
        <v>40</v>
      </c>
      <c r="F47" s="32"/>
      <c r="G47" s="32"/>
      <c r="H47" s="34"/>
      <c r="I47" s="32"/>
      <c r="J47" s="33"/>
      <c r="K47" s="33"/>
      <c r="L47" s="33"/>
      <c r="M47" s="32"/>
      <c r="N47" s="32"/>
    </row>
    <row r="48" spans="1:14" ht="15.75" customHeight="1" x14ac:dyDescent="0.25">
      <c r="A48" s="31">
        <v>1734</v>
      </c>
      <c r="B48" s="146">
        <v>36</v>
      </c>
      <c r="C48" s="65" t="s">
        <v>609</v>
      </c>
      <c r="D48" s="71" t="s">
        <v>35</v>
      </c>
      <c r="E48" s="75">
        <v>30</v>
      </c>
      <c r="F48" s="32"/>
      <c r="G48" s="32"/>
      <c r="H48" s="34"/>
      <c r="I48" s="32"/>
      <c r="J48" s="33"/>
      <c r="K48" s="33"/>
      <c r="L48" s="33"/>
      <c r="M48" s="32"/>
      <c r="N48" s="32"/>
    </row>
    <row r="49" spans="1:14" x14ac:dyDescent="0.25">
      <c r="A49" s="31">
        <v>1735</v>
      </c>
      <c r="B49" s="146">
        <v>37</v>
      </c>
      <c r="C49" s="65" t="s">
        <v>646</v>
      </c>
      <c r="D49" s="71" t="s">
        <v>35</v>
      </c>
      <c r="E49" s="75">
        <v>15</v>
      </c>
      <c r="F49" s="32"/>
      <c r="G49" s="32"/>
      <c r="H49" s="34"/>
      <c r="I49" s="32"/>
      <c r="J49" s="33"/>
      <c r="K49" s="33"/>
      <c r="L49" s="33"/>
      <c r="M49" s="32"/>
      <c r="N49" s="32"/>
    </row>
    <row r="50" spans="1:14" x14ac:dyDescent="0.25">
      <c r="A50" s="31">
        <v>1736</v>
      </c>
      <c r="B50" s="146">
        <v>38</v>
      </c>
      <c r="C50" s="65" t="s">
        <v>611</v>
      </c>
      <c r="D50" s="71" t="s">
        <v>35</v>
      </c>
      <c r="E50" s="75">
        <v>150</v>
      </c>
      <c r="F50" s="32"/>
      <c r="G50" s="32"/>
      <c r="H50" s="34"/>
      <c r="I50" s="32"/>
      <c r="J50" s="33"/>
      <c r="K50" s="33"/>
      <c r="L50" s="33"/>
      <c r="M50" s="32"/>
      <c r="N50" s="32"/>
    </row>
    <row r="51" spans="1:14" x14ac:dyDescent="0.25">
      <c r="A51" s="31">
        <v>1737</v>
      </c>
      <c r="B51" s="146">
        <v>39</v>
      </c>
      <c r="C51" s="65" t="s">
        <v>451</v>
      </c>
      <c r="D51" s="71" t="s">
        <v>35</v>
      </c>
      <c r="E51" s="75">
        <v>60</v>
      </c>
      <c r="F51" s="32"/>
      <c r="G51" s="32"/>
      <c r="H51" s="34"/>
      <c r="I51" s="32"/>
      <c r="J51" s="33"/>
      <c r="K51" s="33"/>
      <c r="L51" s="33"/>
      <c r="M51" s="32"/>
      <c r="N51" s="32"/>
    </row>
    <row r="52" spans="1:14" x14ac:dyDescent="0.25">
      <c r="A52" s="31">
        <v>1738</v>
      </c>
      <c r="B52" s="146">
        <v>40</v>
      </c>
      <c r="C52" s="65" t="s">
        <v>452</v>
      </c>
      <c r="D52" s="71" t="s">
        <v>35</v>
      </c>
      <c r="E52" s="75">
        <v>50</v>
      </c>
      <c r="F52" s="32"/>
      <c r="G52" s="32"/>
      <c r="H52" s="34"/>
      <c r="I52" s="32"/>
      <c r="J52" s="33"/>
      <c r="K52" s="33"/>
      <c r="L52" s="33"/>
      <c r="M52" s="32"/>
      <c r="N52" s="32"/>
    </row>
    <row r="53" spans="1:14" x14ac:dyDescent="0.25">
      <c r="A53" s="31">
        <v>1739</v>
      </c>
      <c r="B53" s="146">
        <v>41</v>
      </c>
      <c r="C53" s="65" t="s">
        <v>610</v>
      </c>
      <c r="D53" s="71" t="s">
        <v>35</v>
      </c>
      <c r="E53" s="75">
        <v>55</v>
      </c>
      <c r="F53" s="32"/>
      <c r="G53" s="32"/>
      <c r="H53" s="34"/>
      <c r="I53" s="32"/>
      <c r="J53" s="33"/>
      <c r="K53" s="33"/>
      <c r="L53" s="33"/>
      <c r="M53" s="32"/>
      <c r="N53" s="32"/>
    </row>
    <row r="54" spans="1:14" x14ac:dyDescent="0.25">
      <c r="A54" s="31">
        <v>1740</v>
      </c>
      <c r="B54" s="146">
        <v>42</v>
      </c>
      <c r="C54" s="65" t="s">
        <v>647</v>
      </c>
      <c r="D54" s="71" t="s">
        <v>35</v>
      </c>
      <c r="E54" s="75">
        <v>330</v>
      </c>
      <c r="F54" s="32"/>
      <c r="G54" s="32"/>
      <c r="H54" s="34"/>
      <c r="I54" s="32"/>
      <c r="J54" s="33"/>
      <c r="K54" s="33"/>
      <c r="L54" s="33"/>
      <c r="M54" s="32"/>
      <c r="N54" s="32"/>
    </row>
    <row r="55" spans="1:14" x14ac:dyDescent="0.25">
      <c r="A55" s="31">
        <v>1741</v>
      </c>
      <c r="B55" s="146">
        <v>43</v>
      </c>
      <c r="C55" s="65" t="s">
        <v>648</v>
      </c>
      <c r="D55" s="71" t="s">
        <v>35</v>
      </c>
      <c r="E55" s="75">
        <v>440</v>
      </c>
      <c r="F55" s="32"/>
      <c r="G55" s="32"/>
      <c r="H55" s="34"/>
      <c r="I55" s="32"/>
      <c r="J55" s="33"/>
      <c r="K55" s="33"/>
      <c r="L55" s="33"/>
      <c r="M55" s="32"/>
      <c r="N55" s="32"/>
    </row>
    <row r="56" spans="1:14" x14ac:dyDescent="0.25">
      <c r="A56" s="31">
        <v>1742</v>
      </c>
      <c r="B56" s="146">
        <v>44</v>
      </c>
      <c r="C56" s="65" t="s">
        <v>453</v>
      </c>
      <c r="D56" s="71" t="s">
        <v>35</v>
      </c>
      <c r="E56" s="75">
        <v>55</v>
      </c>
      <c r="F56" s="32"/>
      <c r="G56" s="32"/>
      <c r="H56" s="34"/>
      <c r="I56" s="32"/>
      <c r="J56" s="33"/>
      <c r="K56" s="33"/>
      <c r="L56" s="33"/>
      <c r="M56" s="32"/>
      <c r="N56" s="32"/>
    </row>
    <row r="57" spans="1:14" x14ac:dyDescent="0.25">
      <c r="A57" s="31">
        <v>1743</v>
      </c>
      <c r="B57" s="146">
        <v>45</v>
      </c>
      <c r="C57" s="65" t="s">
        <v>649</v>
      </c>
      <c r="D57" s="71" t="s">
        <v>35</v>
      </c>
      <c r="E57" s="75">
        <v>230</v>
      </c>
      <c r="F57" s="32"/>
      <c r="G57" s="32"/>
      <c r="H57" s="34"/>
      <c r="I57" s="32"/>
      <c r="J57" s="33"/>
      <c r="K57" s="33"/>
      <c r="L57" s="33"/>
      <c r="M57" s="32"/>
      <c r="N57" s="32"/>
    </row>
    <row r="58" spans="1:14" x14ac:dyDescent="0.25">
      <c r="A58" s="31">
        <v>1744</v>
      </c>
      <c r="B58" s="146">
        <v>46</v>
      </c>
      <c r="C58" s="65" t="s">
        <v>454</v>
      </c>
      <c r="D58" s="71" t="s">
        <v>35</v>
      </c>
      <c r="E58" s="75">
        <v>30</v>
      </c>
      <c r="F58" s="32"/>
      <c r="G58" s="32"/>
      <c r="H58" s="34"/>
      <c r="I58" s="32"/>
      <c r="J58" s="33"/>
      <c r="K58" s="33"/>
      <c r="L58" s="33"/>
      <c r="M58" s="32"/>
      <c r="N58" s="32"/>
    </row>
    <row r="59" spans="1:14" x14ac:dyDescent="0.25">
      <c r="A59" s="137">
        <v>2508</v>
      </c>
      <c r="B59" s="146">
        <v>47</v>
      </c>
      <c r="C59" s="130" t="s">
        <v>612</v>
      </c>
      <c r="D59" s="71" t="s">
        <v>35</v>
      </c>
      <c r="E59" s="80">
        <v>150</v>
      </c>
      <c r="F59" s="32"/>
      <c r="G59" s="32"/>
      <c r="H59" s="34"/>
      <c r="I59" s="32"/>
      <c r="J59" s="33"/>
      <c r="K59" s="33"/>
      <c r="L59" s="33"/>
      <c r="M59" s="32"/>
      <c r="N59" s="32"/>
    </row>
    <row r="60" spans="1:14" x14ac:dyDescent="0.25">
      <c r="A60" s="137">
        <v>2509</v>
      </c>
      <c r="B60" s="146">
        <v>48</v>
      </c>
      <c r="C60" s="133" t="s">
        <v>613</v>
      </c>
      <c r="D60" s="71" t="s">
        <v>35</v>
      </c>
      <c r="E60" s="80">
        <v>60</v>
      </c>
      <c r="F60" s="32"/>
      <c r="G60" s="32"/>
      <c r="H60" s="34"/>
      <c r="I60" s="32"/>
      <c r="J60" s="33"/>
      <c r="K60" s="33"/>
      <c r="L60" s="33"/>
      <c r="M60" s="32"/>
      <c r="N60" s="32"/>
    </row>
    <row r="61" spans="1:14" x14ac:dyDescent="0.25">
      <c r="A61" s="32"/>
      <c r="B61" s="32"/>
      <c r="C61" s="144" t="s">
        <v>7</v>
      </c>
      <c r="D61" s="32"/>
      <c r="E61" s="32"/>
      <c r="F61" s="32"/>
      <c r="G61" s="32"/>
      <c r="H61" s="33"/>
      <c r="I61" s="32"/>
      <c r="J61" s="33"/>
      <c r="K61" s="33"/>
      <c r="L61" s="33"/>
      <c r="M61" s="32"/>
      <c r="N61" s="32"/>
    </row>
    <row r="62" spans="1:14" x14ac:dyDescent="0.25">
      <c r="B62" s="5"/>
      <c r="C62" s="6"/>
      <c r="D62" s="5"/>
      <c r="E62" s="5"/>
      <c r="F62" s="5"/>
      <c r="G62" s="5"/>
      <c r="H62" s="9"/>
      <c r="I62" s="5"/>
      <c r="J62" s="9"/>
      <c r="K62" s="9"/>
      <c r="L62" s="9"/>
    </row>
    <row r="63" spans="1:14" x14ac:dyDescent="0.25">
      <c r="B63" s="5"/>
      <c r="C63" s="11" t="s">
        <v>9</v>
      </c>
      <c r="D63" s="5"/>
      <c r="E63" s="5"/>
      <c r="F63" s="5"/>
      <c r="G63" s="5"/>
      <c r="H63" s="9"/>
      <c r="I63" s="5"/>
      <c r="J63" s="9"/>
      <c r="K63" s="9"/>
      <c r="L63" s="9"/>
    </row>
    <row r="64" spans="1:14" x14ac:dyDescent="0.25">
      <c r="B64" s="5"/>
      <c r="C64" s="6"/>
      <c r="D64" s="5"/>
      <c r="E64" s="5"/>
      <c r="F64" s="5"/>
      <c r="G64" s="5"/>
      <c r="H64" s="9"/>
      <c r="I64" s="5"/>
      <c r="J64" s="9"/>
      <c r="K64" s="9"/>
      <c r="L64" s="9"/>
    </row>
    <row r="65" spans="2:12" x14ac:dyDescent="0.25">
      <c r="B65" s="5"/>
      <c r="C65" s="6" t="s">
        <v>8</v>
      </c>
      <c r="D65" s="5"/>
      <c r="E65" s="5"/>
      <c r="F65" s="5"/>
      <c r="G65" s="5"/>
      <c r="H65" s="9"/>
      <c r="I65" s="5"/>
      <c r="J65" s="9"/>
      <c r="K65" s="9"/>
      <c r="L65" s="9"/>
    </row>
    <row r="66" spans="2:12" x14ac:dyDescent="0.25">
      <c r="B66" s="5"/>
      <c r="C66" s="6"/>
      <c r="D66" s="5"/>
      <c r="E66" s="5"/>
      <c r="F66" s="5"/>
      <c r="G66" s="5"/>
      <c r="H66" s="9"/>
      <c r="I66" s="5"/>
      <c r="J66" s="9"/>
      <c r="K66" s="9"/>
      <c r="L66" s="9"/>
    </row>
    <row r="68" spans="2:12" x14ac:dyDescent="0.25">
      <c r="B68" t="s">
        <v>2</v>
      </c>
      <c r="D68" t="s">
        <v>3</v>
      </c>
      <c r="I68" t="s">
        <v>5</v>
      </c>
    </row>
  </sheetData>
  <mergeCells count="15">
    <mergeCell ref="L10:L12"/>
    <mergeCell ref="M10:M12"/>
    <mergeCell ref="N10:N12"/>
    <mergeCell ref="E2:K2"/>
    <mergeCell ref="A10:A12"/>
    <mergeCell ref="B10:B12"/>
    <mergeCell ref="C10:C12"/>
    <mergeCell ref="D10:D12"/>
    <mergeCell ref="E10:E12"/>
    <mergeCell ref="F10:F12"/>
    <mergeCell ref="G10:G12"/>
    <mergeCell ref="H10:H12"/>
    <mergeCell ref="I10:I12"/>
    <mergeCell ref="J10:J12"/>
    <mergeCell ref="K10:K1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N46"/>
  <sheetViews>
    <sheetView topLeftCell="A4" workbookViewId="0">
      <selection activeCell="D34" sqref="D34"/>
    </sheetView>
  </sheetViews>
  <sheetFormatPr defaultColWidth="8.85546875" defaultRowHeight="15" x14ac:dyDescent="0.25"/>
  <cols>
    <col min="2" max="2" width="5.140625" customWidth="1"/>
    <col min="3" max="3" width="37.85546875" customWidth="1"/>
    <col min="4" max="4" width="6" bestFit="1" customWidth="1"/>
    <col min="5" max="5" width="8.28515625" bestFit="1" customWidth="1"/>
    <col min="6" max="6" width="9" bestFit="1" customWidth="1"/>
    <col min="7" max="7" width="9.42578125" bestFit="1" customWidth="1"/>
    <col min="8" max="8" width="9.140625" style="8" customWidth="1"/>
    <col min="9" max="9" width="8" customWidth="1"/>
    <col min="10" max="10" width="8" style="8" customWidth="1"/>
    <col min="11" max="11" width="10.42578125" style="8" customWidth="1"/>
    <col min="12" max="12" width="15" style="8" customWidth="1"/>
    <col min="13" max="13" width="9.5703125" bestFit="1" customWidth="1"/>
    <col min="14" max="14" width="18.5703125" bestFit="1" customWidth="1"/>
  </cols>
  <sheetData>
    <row r="1" spans="1:14" ht="15.75" thickBot="1" x14ac:dyDescent="0.3"/>
    <row r="2" spans="1:14" ht="15.75" thickBot="1" x14ac:dyDescent="0.3">
      <c r="B2" s="3" t="s">
        <v>586</v>
      </c>
      <c r="C2" s="4"/>
      <c r="E2" s="169"/>
      <c r="F2" s="170"/>
      <c r="G2" s="170"/>
      <c r="H2" s="170"/>
      <c r="I2" s="170"/>
      <c r="J2" s="170"/>
      <c r="K2" s="171"/>
      <c r="L2" s="10" t="s">
        <v>13</v>
      </c>
    </row>
    <row r="4" spans="1:14" x14ac:dyDescent="0.25">
      <c r="C4" t="s">
        <v>10</v>
      </c>
    </row>
    <row r="5" spans="1:14" x14ac:dyDescent="0.25">
      <c r="C5" s="12"/>
    </row>
    <row r="6" spans="1:14" x14ac:dyDescent="0.25">
      <c r="C6" s="13"/>
    </row>
    <row r="7" spans="1:14" ht="15.75" thickBot="1" x14ac:dyDescent="0.3"/>
    <row r="8" spans="1:14" ht="15.75" thickBot="1" x14ac:dyDescent="0.3">
      <c r="B8" s="1" t="s">
        <v>17</v>
      </c>
      <c r="C8" s="2"/>
    </row>
    <row r="10" spans="1:14" ht="15" customHeight="1" x14ac:dyDescent="0.25">
      <c r="A10" s="172" t="s">
        <v>37</v>
      </c>
      <c r="B10" s="173" t="s">
        <v>204</v>
      </c>
      <c r="C10" s="174" t="s">
        <v>0</v>
      </c>
      <c r="D10" s="174" t="s">
        <v>1</v>
      </c>
      <c r="E10" s="173" t="s">
        <v>213</v>
      </c>
      <c r="F10" s="173" t="s">
        <v>205</v>
      </c>
      <c r="G10" s="173" t="s">
        <v>206</v>
      </c>
      <c r="H10" s="175" t="s">
        <v>207</v>
      </c>
      <c r="I10" s="173" t="s">
        <v>208</v>
      </c>
      <c r="J10" s="175" t="s">
        <v>209</v>
      </c>
      <c r="K10" s="175" t="s">
        <v>210</v>
      </c>
      <c r="L10" s="168" t="s">
        <v>211</v>
      </c>
      <c r="M10" s="168" t="s">
        <v>14</v>
      </c>
      <c r="N10" s="168" t="s">
        <v>212</v>
      </c>
    </row>
    <row r="11" spans="1:14" x14ac:dyDescent="0.25">
      <c r="A11" s="172"/>
      <c r="B11" s="173"/>
      <c r="C11" s="174"/>
      <c r="D11" s="174"/>
      <c r="E11" s="173"/>
      <c r="F11" s="173"/>
      <c r="G11" s="173"/>
      <c r="H11" s="175"/>
      <c r="I11" s="173"/>
      <c r="J11" s="175"/>
      <c r="K11" s="175"/>
      <c r="L11" s="168"/>
      <c r="M11" s="168"/>
      <c r="N11" s="168"/>
    </row>
    <row r="12" spans="1:14" x14ac:dyDescent="0.25">
      <c r="A12" s="172"/>
      <c r="B12" s="173"/>
      <c r="C12" s="174"/>
      <c r="D12" s="174"/>
      <c r="E12" s="173"/>
      <c r="F12" s="173"/>
      <c r="G12" s="173"/>
      <c r="H12" s="175"/>
      <c r="I12" s="173"/>
      <c r="J12" s="175"/>
      <c r="K12" s="175"/>
      <c r="L12" s="168"/>
      <c r="M12" s="168"/>
      <c r="N12" s="168"/>
    </row>
    <row r="13" spans="1:14" x14ac:dyDescent="0.25">
      <c r="A13" s="31">
        <v>1746</v>
      </c>
      <c r="B13" s="146">
        <f>B12+1</f>
        <v>1</v>
      </c>
      <c r="C13" s="65" t="s">
        <v>366</v>
      </c>
      <c r="D13" s="147" t="s">
        <v>35</v>
      </c>
      <c r="E13" s="81">
        <v>110</v>
      </c>
      <c r="F13" s="32"/>
      <c r="G13" s="32"/>
      <c r="H13" s="68"/>
      <c r="I13" s="68"/>
      <c r="J13" s="33"/>
      <c r="K13" s="33"/>
      <c r="L13" s="33"/>
      <c r="M13" s="32"/>
      <c r="N13" s="32"/>
    </row>
    <row r="14" spans="1:14" x14ac:dyDescent="0.25">
      <c r="A14" s="31">
        <v>1747</v>
      </c>
      <c r="B14" s="146">
        <f t="shared" ref="B14:B38" si="0">B13+1</f>
        <v>2</v>
      </c>
      <c r="C14" s="65" t="s">
        <v>367</v>
      </c>
      <c r="D14" s="147" t="s">
        <v>35</v>
      </c>
      <c r="E14" s="81">
        <v>135</v>
      </c>
      <c r="F14" s="32"/>
      <c r="G14" s="32"/>
      <c r="H14" s="68"/>
      <c r="I14" s="68"/>
      <c r="J14" s="33"/>
      <c r="K14" s="33"/>
      <c r="L14" s="33"/>
      <c r="M14" s="32"/>
      <c r="N14" s="32"/>
    </row>
    <row r="15" spans="1:14" x14ac:dyDescent="0.25">
      <c r="A15" s="31">
        <v>1748</v>
      </c>
      <c r="B15" s="146">
        <f t="shared" si="0"/>
        <v>3</v>
      </c>
      <c r="C15" s="65" t="s">
        <v>368</v>
      </c>
      <c r="D15" s="147" t="s">
        <v>35</v>
      </c>
      <c r="E15" s="81">
        <v>70</v>
      </c>
      <c r="F15" s="32"/>
      <c r="G15" s="32"/>
      <c r="H15" s="68"/>
      <c r="I15" s="68"/>
      <c r="J15" s="33"/>
      <c r="K15" s="33"/>
      <c r="L15" s="33"/>
      <c r="M15" s="32"/>
      <c r="N15" s="32"/>
    </row>
    <row r="16" spans="1:14" x14ac:dyDescent="0.25">
      <c r="A16" s="31">
        <v>1749</v>
      </c>
      <c r="B16" s="146">
        <f t="shared" si="0"/>
        <v>4</v>
      </c>
      <c r="C16" s="65" t="s">
        <v>369</v>
      </c>
      <c r="D16" s="147" t="s">
        <v>35</v>
      </c>
      <c r="E16" s="81">
        <v>55</v>
      </c>
      <c r="F16" s="32"/>
      <c r="G16" s="32"/>
      <c r="H16" s="68"/>
      <c r="I16" s="68"/>
      <c r="J16" s="33"/>
      <c r="K16" s="33"/>
      <c r="L16" s="33"/>
      <c r="M16" s="32"/>
      <c r="N16" s="32"/>
    </row>
    <row r="17" spans="1:14" x14ac:dyDescent="0.25">
      <c r="A17" s="31">
        <v>1750</v>
      </c>
      <c r="B17" s="146">
        <f t="shared" si="0"/>
        <v>5</v>
      </c>
      <c r="C17" s="65" t="s">
        <v>370</v>
      </c>
      <c r="D17" s="147" t="s">
        <v>35</v>
      </c>
      <c r="E17" s="81">
        <v>90</v>
      </c>
      <c r="F17" s="32"/>
      <c r="G17" s="32"/>
      <c r="H17" s="68"/>
      <c r="I17" s="68"/>
      <c r="J17" s="33"/>
      <c r="K17" s="33"/>
      <c r="L17" s="33"/>
      <c r="M17" s="32"/>
      <c r="N17" s="32"/>
    </row>
    <row r="18" spans="1:14" x14ac:dyDescent="0.25">
      <c r="A18" s="31">
        <v>1751</v>
      </c>
      <c r="B18" s="146">
        <f t="shared" si="0"/>
        <v>6</v>
      </c>
      <c r="C18" s="65" t="s">
        <v>650</v>
      </c>
      <c r="D18" s="147" t="s">
        <v>35</v>
      </c>
      <c r="E18" s="81">
        <v>220</v>
      </c>
      <c r="F18" s="32"/>
      <c r="G18" s="32"/>
      <c r="H18" s="68"/>
      <c r="I18" s="68"/>
      <c r="J18" s="33"/>
      <c r="K18" s="33"/>
      <c r="L18" s="33"/>
      <c r="M18" s="32"/>
      <c r="N18" s="32"/>
    </row>
    <row r="19" spans="1:14" x14ac:dyDescent="0.25">
      <c r="A19" s="31">
        <v>1752</v>
      </c>
      <c r="B19" s="146">
        <f t="shared" si="0"/>
        <v>7</v>
      </c>
      <c r="C19" s="65" t="s">
        <v>371</v>
      </c>
      <c r="D19" s="147" t="s">
        <v>35</v>
      </c>
      <c r="E19" s="81">
        <v>300</v>
      </c>
      <c r="F19" s="32"/>
      <c r="G19" s="32"/>
      <c r="H19" s="68"/>
      <c r="I19" s="68"/>
      <c r="J19" s="33"/>
      <c r="K19" s="33"/>
      <c r="L19" s="33"/>
      <c r="M19" s="32"/>
      <c r="N19" s="32"/>
    </row>
    <row r="20" spans="1:14" x14ac:dyDescent="0.25">
      <c r="A20" s="31">
        <v>1753</v>
      </c>
      <c r="B20" s="146">
        <f t="shared" si="0"/>
        <v>8</v>
      </c>
      <c r="C20" s="65" t="s">
        <v>372</v>
      </c>
      <c r="D20" s="147" t="s">
        <v>35</v>
      </c>
      <c r="E20" s="81">
        <v>110</v>
      </c>
      <c r="F20" s="32"/>
      <c r="G20" s="32"/>
      <c r="H20" s="68"/>
      <c r="I20" s="68"/>
      <c r="J20" s="33"/>
      <c r="K20" s="33"/>
      <c r="L20" s="33"/>
      <c r="M20" s="32"/>
      <c r="N20" s="32"/>
    </row>
    <row r="21" spans="1:14" x14ac:dyDescent="0.25">
      <c r="A21" s="31">
        <v>1754</v>
      </c>
      <c r="B21" s="146">
        <f t="shared" si="0"/>
        <v>9</v>
      </c>
      <c r="C21" s="65" t="s">
        <v>373</v>
      </c>
      <c r="D21" s="147" t="s">
        <v>35</v>
      </c>
      <c r="E21" s="81">
        <v>75</v>
      </c>
      <c r="F21" s="32"/>
      <c r="G21" s="32"/>
      <c r="H21" s="68"/>
      <c r="I21" s="68"/>
      <c r="J21" s="33"/>
      <c r="K21" s="33"/>
      <c r="L21" s="33"/>
      <c r="M21" s="32"/>
      <c r="N21" s="32"/>
    </row>
    <row r="22" spans="1:14" x14ac:dyDescent="0.25">
      <c r="A22" s="31">
        <v>1755</v>
      </c>
      <c r="B22" s="146">
        <f t="shared" si="0"/>
        <v>10</v>
      </c>
      <c r="C22" s="65" t="s">
        <v>374</v>
      </c>
      <c r="D22" s="147" t="s">
        <v>35</v>
      </c>
      <c r="E22" s="81">
        <v>400</v>
      </c>
      <c r="F22" s="32"/>
      <c r="G22" s="32"/>
      <c r="H22" s="68"/>
      <c r="I22" s="68"/>
      <c r="J22" s="33"/>
      <c r="K22" s="33"/>
      <c r="L22" s="33"/>
      <c r="M22" s="32"/>
      <c r="N22" s="32"/>
    </row>
    <row r="23" spans="1:14" x14ac:dyDescent="0.25">
      <c r="A23" s="31">
        <v>1756</v>
      </c>
      <c r="B23" s="146">
        <f t="shared" si="0"/>
        <v>11</v>
      </c>
      <c r="C23" s="65" t="s">
        <v>375</v>
      </c>
      <c r="D23" s="147" t="s">
        <v>35</v>
      </c>
      <c r="E23" s="81">
        <v>125</v>
      </c>
      <c r="F23" s="32"/>
      <c r="G23" s="32"/>
      <c r="H23" s="68"/>
      <c r="I23" s="68"/>
      <c r="J23" s="33"/>
      <c r="K23" s="33"/>
      <c r="L23" s="33"/>
      <c r="M23" s="32"/>
      <c r="N23" s="32"/>
    </row>
    <row r="24" spans="1:14" x14ac:dyDescent="0.25">
      <c r="A24" s="31">
        <v>1757</v>
      </c>
      <c r="B24" s="146">
        <f t="shared" si="0"/>
        <v>12</v>
      </c>
      <c r="C24" s="65" t="s">
        <v>376</v>
      </c>
      <c r="D24" s="147" t="s">
        <v>35</v>
      </c>
      <c r="E24" s="81">
        <v>70</v>
      </c>
      <c r="F24" s="32"/>
      <c r="G24" s="32"/>
      <c r="H24" s="68"/>
      <c r="I24" s="68"/>
      <c r="J24" s="33"/>
      <c r="K24" s="33"/>
      <c r="L24" s="33"/>
      <c r="M24" s="32"/>
      <c r="N24" s="32"/>
    </row>
    <row r="25" spans="1:14" x14ac:dyDescent="0.25">
      <c r="A25" s="31">
        <v>1758</v>
      </c>
      <c r="B25" s="146">
        <f t="shared" si="0"/>
        <v>13</v>
      </c>
      <c r="C25" s="65" t="s">
        <v>377</v>
      </c>
      <c r="D25" s="147" t="s">
        <v>35</v>
      </c>
      <c r="E25" s="81">
        <v>30</v>
      </c>
      <c r="F25" s="32"/>
      <c r="G25" s="32"/>
      <c r="H25" s="68"/>
      <c r="I25" s="68"/>
      <c r="J25" s="33"/>
      <c r="K25" s="33"/>
      <c r="L25" s="33"/>
      <c r="M25" s="32"/>
      <c r="N25" s="32"/>
    </row>
    <row r="26" spans="1:14" x14ac:dyDescent="0.25">
      <c r="A26" s="31">
        <v>1759</v>
      </c>
      <c r="B26" s="146">
        <f t="shared" si="0"/>
        <v>14</v>
      </c>
      <c r="C26" s="65" t="s">
        <v>378</v>
      </c>
      <c r="D26" s="147" t="s">
        <v>35</v>
      </c>
      <c r="E26" s="81">
        <v>45</v>
      </c>
      <c r="F26" s="32"/>
      <c r="G26" s="32"/>
      <c r="H26" s="68"/>
      <c r="I26" s="68"/>
      <c r="J26" s="33"/>
      <c r="K26" s="33"/>
      <c r="L26" s="33"/>
      <c r="M26" s="32"/>
      <c r="N26" s="32"/>
    </row>
    <row r="27" spans="1:14" x14ac:dyDescent="0.25">
      <c r="A27" s="31">
        <v>1760</v>
      </c>
      <c r="B27" s="146">
        <f t="shared" si="0"/>
        <v>15</v>
      </c>
      <c r="C27" s="65" t="s">
        <v>379</v>
      </c>
      <c r="D27" s="147" t="s">
        <v>35</v>
      </c>
      <c r="E27" s="81">
        <v>150</v>
      </c>
      <c r="F27" s="32"/>
      <c r="G27" s="32"/>
      <c r="H27" s="68"/>
      <c r="I27" s="68"/>
      <c r="J27" s="33"/>
      <c r="K27" s="33"/>
      <c r="L27" s="33"/>
      <c r="M27" s="32"/>
      <c r="N27" s="32"/>
    </row>
    <row r="28" spans="1:14" x14ac:dyDescent="0.25">
      <c r="A28" s="31">
        <v>1761</v>
      </c>
      <c r="B28" s="146">
        <f t="shared" si="0"/>
        <v>16</v>
      </c>
      <c r="C28" s="130" t="s">
        <v>380</v>
      </c>
      <c r="D28" s="147" t="s">
        <v>35</v>
      </c>
      <c r="E28" s="81">
        <v>55</v>
      </c>
      <c r="F28" s="32"/>
      <c r="G28" s="32"/>
      <c r="H28" s="68"/>
      <c r="I28" s="68"/>
      <c r="J28" s="33"/>
      <c r="K28" s="33"/>
      <c r="L28" s="33"/>
      <c r="M28" s="32"/>
      <c r="N28" s="32"/>
    </row>
    <row r="29" spans="1:14" x14ac:dyDescent="0.25">
      <c r="A29" s="31">
        <v>1762</v>
      </c>
      <c r="B29" s="146">
        <f t="shared" si="0"/>
        <v>17</v>
      </c>
      <c r="C29" s="65" t="s">
        <v>381</v>
      </c>
      <c r="D29" s="147" t="s">
        <v>35</v>
      </c>
      <c r="E29" s="81">
        <v>105</v>
      </c>
      <c r="F29" s="32"/>
      <c r="G29" s="32"/>
      <c r="H29" s="68"/>
      <c r="I29" s="68"/>
      <c r="J29" s="33"/>
      <c r="K29" s="33"/>
      <c r="L29" s="33"/>
      <c r="M29" s="32"/>
      <c r="N29" s="32"/>
    </row>
    <row r="30" spans="1:14" x14ac:dyDescent="0.25">
      <c r="A30" s="31">
        <v>1763</v>
      </c>
      <c r="B30" s="146">
        <f t="shared" si="0"/>
        <v>18</v>
      </c>
      <c r="C30" s="65" t="s">
        <v>382</v>
      </c>
      <c r="D30" s="147" t="s">
        <v>35</v>
      </c>
      <c r="E30" s="81">
        <v>30</v>
      </c>
      <c r="F30" s="32"/>
      <c r="G30" s="32"/>
      <c r="H30" s="68"/>
      <c r="I30" s="68"/>
      <c r="J30" s="33"/>
      <c r="K30" s="33"/>
      <c r="L30" s="33"/>
      <c r="M30" s="32"/>
      <c r="N30" s="32"/>
    </row>
    <row r="31" spans="1:14" x14ac:dyDescent="0.25">
      <c r="A31" s="31">
        <v>1764</v>
      </c>
      <c r="B31" s="146">
        <f t="shared" si="0"/>
        <v>19</v>
      </c>
      <c r="C31" s="65" t="s">
        <v>383</v>
      </c>
      <c r="D31" s="147" t="s">
        <v>35</v>
      </c>
      <c r="E31" s="81">
        <v>600</v>
      </c>
      <c r="F31" s="32"/>
      <c r="G31" s="32"/>
      <c r="H31" s="68"/>
      <c r="I31" s="68"/>
      <c r="J31" s="33"/>
      <c r="K31" s="33"/>
      <c r="L31" s="33"/>
      <c r="M31" s="32"/>
      <c r="N31" s="32"/>
    </row>
    <row r="32" spans="1:14" x14ac:dyDescent="0.25">
      <c r="A32" s="137">
        <v>2501</v>
      </c>
      <c r="B32" s="146">
        <f t="shared" si="0"/>
        <v>20</v>
      </c>
      <c r="C32" s="130" t="s">
        <v>384</v>
      </c>
      <c r="D32" s="147" t="s">
        <v>35</v>
      </c>
      <c r="E32" s="78">
        <v>130</v>
      </c>
      <c r="F32" s="48"/>
      <c r="G32" s="32"/>
      <c r="H32" s="68"/>
      <c r="I32" s="68"/>
      <c r="J32" s="33"/>
      <c r="K32" s="33"/>
      <c r="L32" s="33"/>
      <c r="M32" s="32"/>
      <c r="N32" s="32"/>
    </row>
    <row r="33" spans="1:14" x14ac:dyDescent="0.25">
      <c r="A33" s="137">
        <v>2502</v>
      </c>
      <c r="B33" s="146">
        <f t="shared" si="0"/>
        <v>21</v>
      </c>
      <c r="C33" s="130" t="s">
        <v>385</v>
      </c>
      <c r="D33" s="147" t="s">
        <v>35</v>
      </c>
      <c r="E33" s="78">
        <v>100</v>
      </c>
      <c r="F33" s="48"/>
      <c r="G33" s="32"/>
      <c r="H33" s="68"/>
      <c r="I33" s="68"/>
      <c r="J33" s="33"/>
      <c r="K33" s="33"/>
      <c r="L33" s="33"/>
      <c r="M33" s="32"/>
      <c r="N33" s="32"/>
    </row>
    <row r="34" spans="1:14" x14ac:dyDescent="0.25">
      <c r="A34" s="137">
        <v>2503</v>
      </c>
      <c r="B34" s="146">
        <f t="shared" si="0"/>
        <v>22</v>
      </c>
      <c r="C34" s="130" t="s">
        <v>386</v>
      </c>
      <c r="D34" s="147" t="s">
        <v>35</v>
      </c>
      <c r="E34" s="78">
        <v>25</v>
      </c>
      <c r="F34" s="48"/>
      <c r="G34" s="32"/>
      <c r="H34" s="68"/>
      <c r="I34" s="68"/>
      <c r="J34" s="33"/>
      <c r="K34" s="33"/>
      <c r="L34" s="33"/>
      <c r="M34" s="32"/>
      <c r="N34" s="32"/>
    </row>
    <row r="35" spans="1:14" x14ac:dyDescent="0.25">
      <c r="A35" s="137">
        <v>2504</v>
      </c>
      <c r="B35" s="146">
        <f t="shared" si="0"/>
        <v>23</v>
      </c>
      <c r="C35" s="130" t="s">
        <v>387</v>
      </c>
      <c r="D35" s="147" t="s">
        <v>35</v>
      </c>
      <c r="E35" s="78">
        <v>140</v>
      </c>
      <c r="F35" s="48"/>
      <c r="G35" s="32"/>
      <c r="H35" s="68"/>
      <c r="I35" s="68"/>
      <c r="J35" s="33"/>
      <c r="K35" s="33"/>
      <c r="L35" s="33"/>
      <c r="M35" s="32"/>
      <c r="N35" s="32"/>
    </row>
    <row r="36" spans="1:14" x14ac:dyDescent="0.25">
      <c r="A36" s="137">
        <v>2505</v>
      </c>
      <c r="B36" s="146">
        <f t="shared" si="0"/>
        <v>24</v>
      </c>
      <c r="C36" s="130" t="s">
        <v>388</v>
      </c>
      <c r="D36" s="147" t="s">
        <v>35</v>
      </c>
      <c r="E36" s="78">
        <v>200</v>
      </c>
      <c r="F36" s="48"/>
      <c r="G36" s="32"/>
      <c r="H36" s="68"/>
      <c r="I36" s="68"/>
      <c r="J36" s="33"/>
      <c r="K36" s="33"/>
      <c r="L36" s="33"/>
      <c r="M36" s="32"/>
      <c r="N36" s="32"/>
    </row>
    <row r="37" spans="1:14" x14ac:dyDescent="0.25">
      <c r="A37" s="137">
        <v>2506</v>
      </c>
      <c r="B37" s="146">
        <f t="shared" si="0"/>
        <v>25</v>
      </c>
      <c r="C37" s="130" t="s">
        <v>389</v>
      </c>
      <c r="D37" s="147" t="s">
        <v>35</v>
      </c>
      <c r="E37" s="78">
        <v>90</v>
      </c>
      <c r="F37" s="48"/>
      <c r="G37" s="32"/>
      <c r="H37" s="68"/>
      <c r="I37" s="68"/>
      <c r="J37" s="33"/>
      <c r="K37" s="33"/>
      <c r="L37" s="33"/>
      <c r="M37" s="32"/>
      <c r="N37" s="32"/>
    </row>
    <row r="38" spans="1:14" x14ac:dyDescent="0.25">
      <c r="A38" s="137">
        <v>2507</v>
      </c>
      <c r="B38" s="146">
        <f t="shared" si="0"/>
        <v>26</v>
      </c>
      <c r="C38" s="130" t="s">
        <v>390</v>
      </c>
      <c r="D38" s="147" t="s">
        <v>35</v>
      </c>
      <c r="E38" s="78">
        <v>40</v>
      </c>
      <c r="F38" s="48"/>
      <c r="G38" s="32"/>
      <c r="H38" s="68"/>
      <c r="I38" s="68"/>
      <c r="J38" s="33"/>
      <c r="K38" s="33"/>
      <c r="L38" s="33"/>
      <c r="M38" s="32"/>
      <c r="N38" s="32"/>
    </row>
    <row r="39" spans="1:14" x14ac:dyDescent="0.25">
      <c r="A39" s="32"/>
      <c r="B39" s="32"/>
      <c r="C39" s="144" t="s">
        <v>7</v>
      </c>
      <c r="D39" s="32"/>
      <c r="E39" s="32"/>
      <c r="F39" s="32"/>
      <c r="G39" s="32"/>
      <c r="H39" s="33"/>
      <c r="I39" s="32"/>
      <c r="J39" s="33"/>
      <c r="K39" s="33"/>
      <c r="L39" s="33"/>
      <c r="M39" s="32"/>
      <c r="N39" s="32"/>
    </row>
    <row r="41" spans="1:14" x14ac:dyDescent="0.25">
      <c r="B41" s="5"/>
      <c r="C41" s="11" t="s">
        <v>9</v>
      </c>
      <c r="D41" s="5"/>
      <c r="E41" s="5"/>
      <c r="F41" s="5"/>
      <c r="G41" s="5"/>
      <c r="H41" s="9"/>
      <c r="I41" s="5"/>
      <c r="J41" s="9"/>
      <c r="K41" s="9"/>
      <c r="L41" s="9"/>
    </row>
    <row r="42" spans="1:14" x14ac:dyDescent="0.25">
      <c r="B42" s="5"/>
      <c r="C42" s="6"/>
      <c r="D42" s="5"/>
      <c r="E42" s="5"/>
      <c r="F42" s="5"/>
      <c r="G42" s="5"/>
      <c r="H42" s="9"/>
      <c r="I42" s="5"/>
      <c r="J42" s="9"/>
      <c r="K42" s="9"/>
      <c r="L42" s="9"/>
    </row>
    <row r="43" spans="1:14" x14ac:dyDescent="0.25">
      <c r="B43" s="5"/>
      <c r="C43" s="6" t="s">
        <v>8</v>
      </c>
      <c r="D43" s="5"/>
      <c r="E43" s="5"/>
      <c r="F43" s="5"/>
      <c r="G43" s="5"/>
      <c r="H43" s="9"/>
      <c r="I43" s="5"/>
      <c r="J43" s="9"/>
      <c r="K43" s="9"/>
      <c r="L43" s="9"/>
    </row>
    <row r="44" spans="1:14" x14ac:dyDescent="0.25">
      <c r="B44" s="5"/>
      <c r="C44" s="6"/>
      <c r="D44" s="5"/>
      <c r="E44" s="5"/>
      <c r="F44" s="5"/>
      <c r="G44" s="5"/>
      <c r="H44" s="9"/>
      <c r="I44" s="5"/>
      <c r="J44" s="9"/>
      <c r="K44" s="9"/>
      <c r="L44" s="9"/>
    </row>
    <row r="46" spans="1:14" x14ac:dyDescent="0.25">
      <c r="B46" t="s">
        <v>2</v>
      </c>
      <c r="D46" t="s">
        <v>3</v>
      </c>
      <c r="I46" t="s">
        <v>5</v>
      </c>
    </row>
  </sheetData>
  <mergeCells count="15">
    <mergeCell ref="L10:L12"/>
    <mergeCell ref="M10:M12"/>
    <mergeCell ref="N10:N12"/>
    <mergeCell ref="E2:K2"/>
    <mergeCell ref="A10:A12"/>
    <mergeCell ref="B10:B12"/>
    <mergeCell ref="C10:C12"/>
    <mergeCell ref="D10:D12"/>
    <mergeCell ref="E10:E12"/>
    <mergeCell ref="F10:F12"/>
    <mergeCell ref="G10:G12"/>
    <mergeCell ref="H10:H12"/>
    <mergeCell ref="I10:I12"/>
    <mergeCell ref="J10:J12"/>
    <mergeCell ref="K10:K1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N120"/>
  <sheetViews>
    <sheetView tabSelected="1" topLeftCell="A61" zoomScaleNormal="100" workbookViewId="0">
      <selection activeCell="F83" sqref="F83"/>
    </sheetView>
  </sheetViews>
  <sheetFormatPr defaultColWidth="8.85546875" defaultRowHeight="15" x14ac:dyDescent="0.25"/>
  <cols>
    <col min="2" max="2" width="5.85546875" customWidth="1"/>
    <col min="3" max="3" width="44.42578125" customWidth="1"/>
    <col min="4" max="4" width="6" bestFit="1" customWidth="1"/>
    <col min="5" max="6" width="8.28515625" customWidth="1"/>
    <col min="7" max="7" width="9.42578125" style="8" bestFit="1" customWidth="1"/>
    <col min="8" max="8" width="8" customWidth="1"/>
    <col min="9" max="9" width="8" style="8" bestFit="1" customWidth="1"/>
    <col min="10" max="10" width="11.42578125" style="8" customWidth="1"/>
    <col min="11" max="11" width="12.42578125" style="8" customWidth="1"/>
    <col min="13" max="13" width="9.5703125" bestFit="1" customWidth="1"/>
    <col min="14" max="14" width="18.5703125" bestFit="1" customWidth="1"/>
  </cols>
  <sheetData>
    <row r="1" spans="1:14" ht="15.75" thickBot="1" x14ac:dyDescent="0.3"/>
    <row r="2" spans="1:14" ht="15.75" thickBot="1" x14ac:dyDescent="0.3">
      <c r="B2" s="3" t="s">
        <v>586</v>
      </c>
      <c r="C2" s="4"/>
      <c r="E2" s="169"/>
      <c r="F2" s="170"/>
      <c r="G2" s="170"/>
      <c r="H2" s="170"/>
      <c r="I2" s="170"/>
      <c r="J2" s="171"/>
      <c r="K2" s="10" t="s">
        <v>13</v>
      </c>
    </row>
    <row r="4" spans="1:14" x14ac:dyDescent="0.25">
      <c r="C4" t="s">
        <v>10</v>
      </c>
    </row>
    <row r="5" spans="1:14" x14ac:dyDescent="0.25">
      <c r="C5" s="12"/>
    </row>
    <row r="6" spans="1:14" x14ac:dyDescent="0.25">
      <c r="C6" s="13"/>
    </row>
    <row r="7" spans="1:14" ht="15.75" thickBot="1" x14ac:dyDescent="0.3"/>
    <row r="8" spans="1:14" ht="15.75" thickBot="1" x14ac:dyDescent="0.3">
      <c r="B8" s="1" t="s">
        <v>18</v>
      </c>
      <c r="C8" s="2"/>
    </row>
    <row r="10" spans="1:14" ht="15" customHeight="1" x14ac:dyDescent="0.25">
      <c r="A10" s="172" t="s">
        <v>37</v>
      </c>
      <c r="B10" s="173" t="s">
        <v>204</v>
      </c>
      <c r="C10" s="174" t="s">
        <v>0</v>
      </c>
      <c r="D10" s="174" t="s">
        <v>1</v>
      </c>
      <c r="E10" s="173" t="s">
        <v>213</v>
      </c>
      <c r="F10" s="173" t="s">
        <v>205</v>
      </c>
      <c r="G10" s="173" t="s">
        <v>206</v>
      </c>
      <c r="H10" s="175" t="s">
        <v>207</v>
      </c>
      <c r="I10" s="173" t="s">
        <v>208</v>
      </c>
      <c r="J10" s="175" t="s">
        <v>209</v>
      </c>
      <c r="K10" s="175" t="s">
        <v>210</v>
      </c>
      <c r="L10" s="168" t="s">
        <v>211</v>
      </c>
      <c r="M10" s="168" t="s">
        <v>14</v>
      </c>
      <c r="N10" s="168" t="s">
        <v>212</v>
      </c>
    </row>
    <row r="11" spans="1:14" x14ac:dyDescent="0.25">
      <c r="A11" s="172"/>
      <c r="B11" s="173"/>
      <c r="C11" s="174"/>
      <c r="D11" s="174"/>
      <c r="E11" s="173"/>
      <c r="F11" s="173"/>
      <c r="G11" s="173"/>
      <c r="H11" s="175"/>
      <c r="I11" s="173"/>
      <c r="J11" s="175"/>
      <c r="K11" s="175"/>
      <c r="L11" s="168"/>
      <c r="M11" s="168"/>
      <c r="N11" s="168"/>
    </row>
    <row r="12" spans="1:14" x14ac:dyDescent="0.25">
      <c r="A12" s="172"/>
      <c r="B12" s="173"/>
      <c r="C12" s="174"/>
      <c r="D12" s="174"/>
      <c r="E12" s="173"/>
      <c r="F12" s="173"/>
      <c r="G12" s="173"/>
      <c r="H12" s="175"/>
      <c r="I12" s="173"/>
      <c r="J12" s="175"/>
      <c r="K12" s="175"/>
      <c r="L12" s="168"/>
      <c r="M12" s="168"/>
      <c r="N12" s="168"/>
    </row>
    <row r="13" spans="1:14" x14ac:dyDescent="0.25">
      <c r="A13" s="31">
        <v>1765</v>
      </c>
      <c r="B13" s="148">
        <v>1</v>
      </c>
      <c r="C13" s="65" t="s">
        <v>455</v>
      </c>
      <c r="D13" s="70" t="s">
        <v>4</v>
      </c>
      <c r="E13" s="77">
        <v>330</v>
      </c>
      <c r="F13" s="32"/>
      <c r="G13" s="33"/>
      <c r="H13" s="68"/>
      <c r="I13" s="33"/>
      <c r="J13" s="33"/>
      <c r="K13" s="33"/>
      <c r="L13" s="32"/>
      <c r="M13" s="32"/>
      <c r="N13" s="32"/>
    </row>
    <row r="14" spans="1:14" x14ac:dyDescent="0.25">
      <c r="A14" s="31">
        <v>1766</v>
      </c>
      <c r="B14" s="148">
        <v>2</v>
      </c>
      <c r="C14" s="135" t="s">
        <v>38</v>
      </c>
      <c r="D14" s="70" t="s">
        <v>4</v>
      </c>
      <c r="E14" s="77">
        <v>330</v>
      </c>
      <c r="F14" s="32"/>
      <c r="G14" s="33"/>
      <c r="H14" s="68"/>
      <c r="I14" s="33"/>
      <c r="J14" s="33"/>
      <c r="K14" s="33"/>
      <c r="L14" s="32"/>
      <c r="M14" s="32"/>
      <c r="N14" s="32"/>
    </row>
    <row r="15" spans="1:14" x14ac:dyDescent="0.25">
      <c r="A15" s="31">
        <v>1767</v>
      </c>
      <c r="B15" s="148">
        <v>3</v>
      </c>
      <c r="C15" s="65" t="s">
        <v>456</v>
      </c>
      <c r="D15" s="70" t="s">
        <v>4</v>
      </c>
      <c r="E15" s="72">
        <v>950</v>
      </c>
      <c r="F15" s="32"/>
      <c r="G15" s="33"/>
      <c r="H15" s="68"/>
      <c r="I15" s="33"/>
      <c r="J15" s="33"/>
      <c r="K15" s="33"/>
      <c r="L15" s="32"/>
      <c r="M15" s="32"/>
      <c r="N15" s="32"/>
    </row>
    <row r="16" spans="1:14" x14ac:dyDescent="0.25">
      <c r="A16" s="31">
        <v>1768</v>
      </c>
      <c r="B16" s="148">
        <v>4</v>
      </c>
      <c r="C16" s="65" t="s">
        <v>457</v>
      </c>
      <c r="D16" s="70" t="s">
        <v>4</v>
      </c>
      <c r="E16" s="72">
        <v>500</v>
      </c>
      <c r="F16" s="32"/>
      <c r="G16" s="33"/>
      <c r="H16" s="68"/>
      <c r="I16" s="33"/>
      <c r="J16" s="33"/>
      <c r="K16" s="33"/>
      <c r="L16" s="32"/>
      <c r="M16" s="32"/>
      <c r="N16" s="32"/>
    </row>
    <row r="17" spans="1:14" x14ac:dyDescent="0.25">
      <c r="A17" s="31">
        <v>1769</v>
      </c>
      <c r="B17" s="148">
        <v>5</v>
      </c>
      <c r="C17" s="65" t="s">
        <v>458</v>
      </c>
      <c r="D17" s="70" t="s">
        <v>4</v>
      </c>
      <c r="E17" s="72">
        <v>2350</v>
      </c>
      <c r="F17" s="32"/>
      <c r="G17" s="33"/>
      <c r="H17" s="68"/>
      <c r="I17" s="33"/>
      <c r="J17" s="33"/>
      <c r="K17" s="33"/>
      <c r="L17" s="32"/>
      <c r="M17" s="32"/>
      <c r="N17" s="32"/>
    </row>
    <row r="18" spans="1:14" x14ac:dyDescent="0.25">
      <c r="A18" s="31">
        <v>1770</v>
      </c>
      <c r="B18" s="148">
        <v>6</v>
      </c>
      <c r="C18" s="65" t="s">
        <v>459</v>
      </c>
      <c r="D18" s="70" t="s">
        <v>4</v>
      </c>
      <c r="E18" s="72">
        <v>1500</v>
      </c>
      <c r="F18" s="32"/>
      <c r="G18" s="33"/>
      <c r="H18" s="68"/>
      <c r="I18" s="33"/>
      <c r="J18" s="33"/>
      <c r="K18" s="33"/>
      <c r="L18" s="32"/>
      <c r="M18" s="32"/>
      <c r="N18" s="32"/>
    </row>
    <row r="19" spans="1:14" x14ac:dyDescent="0.25">
      <c r="A19" s="31">
        <v>1772</v>
      </c>
      <c r="B19" s="148">
        <v>7</v>
      </c>
      <c r="C19" s="65" t="s">
        <v>654</v>
      </c>
      <c r="D19" s="70" t="s">
        <v>4</v>
      </c>
      <c r="E19" s="74">
        <v>1620</v>
      </c>
      <c r="F19" s="32"/>
      <c r="G19" s="33"/>
      <c r="H19" s="68"/>
      <c r="I19" s="33"/>
      <c r="J19" s="33"/>
      <c r="K19" s="33"/>
      <c r="L19" s="32"/>
      <c r="M19" s="32"/>
      <c r="N19" s="32"/>
    </row>
    <row r="20" spans="1:14" x14ac:dyDescent="0.25">
      <c r="A20" s="31">
        <v>1773</v>
      </c>
      <c r="B20" s="148">
        <v>8</v>
      </c>
      <c r="C20" s="65" t="s">
        <v>655</v>
      </c>
      <c r="D20" s="70" t="s">
        <v>4</v>
      </c>
      <c r="E20" s="72">
        <v>1250</v>
      </c>
      <c r="F20" s="32"/>
      <c r="G20" s="33"/>
      <c r="H20" s="68"/>
      <c r="I20" s="33"/>
      <c r="J20" s="33"/>
      <c r="K20" s="33"/>
      <c r="L20" s="32"/>
      <c r="M20" s="32"/>
      <c r="N20" s="32"/>
    </row>
    <row r="21" spans="1:14" x14ac:dyDescent="0.25">
      <c r="A21" s="31">
        <v>1774</v>
      </c>
      <c r="B21" s="148">
        <v>9</v>
      </c>
      <c r="C21" s="65" t="s">
        <v>656</v>
      </c>
      <c r="D21" s="70" t="s">
        <v>4</v>
      </c>
      <c r="E21" s="72">
        <v>740</v>
      </c>
      <c r="F21" s="32"/>
      <c r="G21" s="33"/>
      <c r="H21" s="68"/>
      <c r="I21" s="33"/>
      <c r="J21" s="33"/>
      <c r="K21" s="33"/>
      <c r="L21" s="32"/>
      <c r="M21" s="32"/>
      <c r="N21" s="32"/>
    </row>
    <row r="22" spans="1:14" x14ac:dyDescent="0.25">
      <c r="A22" s="31">
        <v>1775</v>
      </c>
      <c r="B22" s="148">
        <v>10</v>
      </c>
      <c r="C22" s="65" t="s">
        <v>460</v>
      </c>
      <c r="D22" s="70" t="s">
        <v>4</v>
      </c>
      <c r="E22" s="72">
        <v>480</v>
      </c>
      <c r="F22" s="32"/>
      <c r="G22" s="33"/>
      <c r="H22" s="68"/>
      <c r="I22" s="33"/>
      <c r="J22" s="33"/>
      <c r="K22" s="33"/>
      <c r="L22" s="32"/>
      <c r="M22" s="32"/>
      <c r="N22" s="32"/>
    </row>
    <row r="23" spans="1:14" x14ac:dyDescent="0.25">
      <c r="A23" s="31">
        <v>1777</v>
      </c>
      <c r="B23" s="148">
        <v>11</v>
      </c>
      <c r="C23" s="65" t="s">
        <v>657</v>
      </c>
      <c r="D23" s="70" t="s">
        <v>4</v>
      </c>
      <c r="E23" s="72">
        <v>360</v>
      </c>
      <c r="F23" s="32"/>
      <c r="G23" s="33"/>
      <c r="H23" s="68"/>
      <c r="I23" s="33"/>
      <c r="J23" s="33"/>
      <c r="K23" s="33"/>
      <c r="L23" s="32"/>
      <c r="M23" s="32"/>
      <c r="N23" s="32"/>
    </row>
    <row r="24" spans="1:14" x14ac:dyDescent="0.25">
      <c r="A24" s="31">
        <v>1778</v>
      </c>
      <c r="B24" s="148">
        <v>12</v>
      </c>
      <c r="C24" s="65" t="s">
        <v>658</v>
      </c>
      <c r="D24" s="70" t="s">
        <v>4</v>
      </c>
      <c r="E24" s="72">
        <v>140</v>
      </c>
      <c r="F24" s="32"/>
      <c r="G24" s="33"/>
      <c r="H24" s="68"/>
      <c r="I24" s="33"/>
      <c r="J24" s="33"/>
      <c r="K24" s="33"/>
      <c r="L24" s="32"/>
      <c r="M24" s="32"/>
      <c r="N24" s="32"/>
    </row>
    <row r="25" spans="1:14" x14ac:dyDescent="0.25">
      <c r="A25" s="31">
        <v>1779</v>
      </c>
      <c r="B25" s="148">
        <v>13</v>
      </c>
      <c r="C25" s="65" t="s">
        <v>660</v>
      </c>
      <c r="D25" s="70" t="s">
        <v>4</v>
      </c>
      <c r="E25" s="72">
        <v>110</v>
      </c>
      <c r="F25" s="32"/>
      <c r="G25" s="33"/>
      <c r="H25" s="68"/>
      <c r="I25" s="33"/>
      <c r="J25" s="33"/>
      <c r="K25" s="33"/>
      <c r="L25" s="32"/>
      <c r="M25" s="32"/>
      <c r="N25" s="32"/>
    </row>
    <row r="26" spans="1:14" x14ac:dyDescent="0.25">
      <c r="A26" s="31">
        <v>1780</v>
      </c>
      <c r="B26" s="148">
        <v>14</v>
      </c>
      <c r="C26" s="65" t="s">
        <v>659</v>
      </c>
      <c r="D26" s="70" t="s">
        <v>35</v>
      </c>
      <c r="E26" s="72">
        <v>220</v>
      </c>
      <c r="F26" s="32"/>
      <c r="G26" s="33"/>
      <c r="H26" s="68"/>
      <c r="I26" s="33"/>
      <c r="J26" s="33"/>
      <c r="K26" s="33"/>
      <c r="L26" s="32"/>
      <c r="M26" s="32"/>
      <c r="N26" s="32"/>
    </row>
    <row r="27" spans="1:14" x14ac:dyDescent="0.25">
      <c r="A27" s="31">
        <v>1781</v>
      </c>
      <c r="B27" s="148">
        <v>15</v>
      </c>
      <c r="C27" s="65" t="s">
        <v>661</v>
      </c>
      <c r="D27" s="70" t="s">
        <v>35</v>
      </c>
      <c r="E27" s="72">
        <v>300</v>
      </c>
      <c r="F27" s="32"/>
      <c r="G27" s="33"/>
      <c r="H27" s="68"/>
      <c r="I27" s="33"/>
      <c r="J27" s="33"/>
      <c r="K27" s="33"/>
      <c r="L27" s="32"/>
      <c r="M27" s="32"/>
      <c r="N27" s="32"/>
    </row>
    <row r="28" spans="1:14" x14ac:dyDescent="0.25">
      <c r="A28" s="31">
        <v>1782</v>
      </c>
      <c r="B28" s="148">
        <v>16</v>
      </c>
      <c r="C28" s="65" t="s">
        <v>662</v>
      </c>
      <c r="D28" s="70" t="s">
        <v>4</v>
      </c>
      <c r="E28" s="72">
        <v>10</v>
      </c>
      <c r="F28" s="32"/>
      <c r="G28" s="33"/>
      <c r="H28" s="68"/>
      <c r="I28" s="33"/>
      <c r="J28" s="33"/>
      <c r="K28" s="33"/>
      <c r="L28" s="32"/>
      <c r="M28" s="32"/>
      <c r="N28" s="32"/>
    </row>
    <row r="29" spans="1:14" x14ac:dyDescent="0.25">
      <c r="A29" s="31">
        <v>1783</v>
      </c>
      <c r="B29" s="148">
        <v>17</v>
      </c>
      <c r="C29" s="65" t="s">
        <v>663</v>
      </c>
      <c r="D29" s="71" t="s">
        <v>35</v>
      </c>
      <c r="E29" s="72">
        <v>490</v>
      </c>
      <c r="F29" s="32"/>
      <c r="G29" s="33"/>
      <c r="H29" s="68"/>
      <c r="I29" s="33"/>
      <c r="J29" s="33"/>
      <c r="K29" s="33"/>
      <c r="L29" s="32"/>
      <c r="M29" s="32"/>
      <c r="N29" s="32"/>
    </row>
    <row r="30" spans="1:14" x14ac:dyDescent="0.25">
      <c r="A30" s="31">
        <v>1784</v>
      </c>
      <c r="B30" s="148">
        <v>18</v>
      </c>
      <c r="C30" s="65" t="s">
        <v>665</v>
      </c>
      <c r="D30" s="70" t="s">
        <v>35</v>
      </c>
      <c r="E30" s="72">
        <v>180</v>
      </c>
      <c r="F30" s="32"/>
      <c r="G30" s="33"/>
      <c r="H30" s="68"/>
      <c r="I30" s="33"/>
      <c r="J30" s="33"/>
      <c r="K30" s="33"/>
      <c r="L30" s="32"/>
      <c r="M30" s="32"/>
      <c r="N30" s="32"/>
    </row>
    <row r="31" spans="1:14" x14ac:dyDescent="0.25">
      <c r="A31" s="31">
        <v>1785</v>
      </c>
      <c r="B31" s="148">
        <v>19</v>
      </c>
      <c r="C31" s="65" t="s">
        <v>461</v>
      </c>
      <c r="D31" s="71" t="s">
        <v>35</v>
      </c>
      <c r="E31" s="72">
        <v>550</v>
      </c>
      <c r="F31" s="32"/>
      <c r="G31" s="33"/>
      <c r="H31" s="68"/>
      <c r="I31" s="33"/>
      <c r="J31" s="33"/>
      <c r="K31" s="33"/>
      <c r="L31" s="32"/>
      <c r="M31" s="32"/>
      <c r="N31" s="32"/>
    </row>
    <row r="32" spans="1:14" x14ac:dyDescent="0.25">
      <c r="A32" s="31">
        <v>1786</v>
      </c>
      <c r="B32" s="148">
        <v>20</v>
      </c>
      <c r="C32" s="65" t="s">
        <v>664</v>
      </c>
      <c r="D32" s="71" t="s">
        <v>35</v>
      </c>
      <c r="E32" s="72">
        <v>40</v>
      </c>
      <c r="F32" s="32"/>
      <c r="G32" s="33"/>
      <c r="H32" s="68"/>
      <c r="I32" s="33"/>
      <c r="J32" s="33"/>
      <c r="K32" s="33"/>
      <c r="L32" s="32"/>
      <c r="M32" s="32"/>
      <c r="N32" s="32"/>
    </row>
    <row r="33" spans="1:14" ht="24" x14ac:dyDescent="0.25">
      <c r="A33" s="35">
        <v>1787</v>
      </c>
      <c r="B33" s="148">
        <v>21</v>
      </c>
      <c r="C33" s="65" t="s">
        <v>462</v>
      </c>
      <c r="D33" s="71" t="s">
        <v>35</v>
      </c>
      <c r="E33" s="72">
        <v>500</v>
      </c>
      <c r="F33" s="32"/>
      <c r="G33" s="33"/>
      <c r="H33" s="68"/>
      <c r="I33" s="33"/>
      <c r="J33" s="33"/>
      <c r="K33" s="33"/>
      <c r="L33" s="32"/>
      <c r="M33" s="32"/>
      <c r="N33" s="32"/>
    </row>
    <row r="34" spans="1:14" x14ac:dyDescent="0.25">
      <c r="A34" s="31">
        <v>1788</v>
      </c>
      <c r="B34" s="148">
        <v>22</v>
      </c>
      <c r="C34" s="65" t="s">
        <v>666</v>
      </c>
      <c r="D34" s="70" t="s">
        <v>34</v>
      </c>
      <c r="E34" s="72">
        <v>90</v>
      </c>
      <c r="F34" s="32"/>
      <c r="G34" s="33"/>
      <c r="H34" s="68"/>
      <c r="I34" s="33"/>
      <c r="J34" s="33"/>
      <c r="K34" s="33"/>
      <c r="L34" s="32"/>
      <c r="M34" s="32"/>
      <c r="N34" s="32"/>
    </row>
    <row r="35" spans="1:14" x14ac:dyDescent="0.25">
      <c r="A35" s="31">
        <v>1789</v>
      </c>
      <c r="B35" s="148">
        <v>23</v>
      </c>
      <c r="C35" s="65" t="s">
        <v>667</v>
      </c>
      <c r="D35" s="70" t="s">
        <v>4</v>
      </c>
      <c r="E35" s="72">
        <v>580</v>
      </c>
      <c r="F35" s="32"/>
      <c r="G35" s="33"/>
      <c r="H35" s="68"/>
      <c r="I35" s="33"/>
      <c r="J35" s="33"/>
      <c r="K35" s="33"/>
      <c r="L35" s="32"/>
      <c r="M35" s="32"/>
      <c r="N35" s="32"/>
    </row>
    <row r="36" spans="1:14" x14ac:dyDescent="0.25">
      <c r="A36" s="31">
        <v>1790</v>
      </c>
      <c r="B36" s="148">
        <v>24</v>
      </c>
      <c r="C36" s="65" t="s">
        <v>668</v>
      </c>
      <c r="D36" s="71" t="s">
        <v>35</v>
      </c>
      <c r="E36" s="72">
        <v>240</v>
      </c>
      <c r="F36" s="32"/>
      <c r="G36" s="33"/>
      <c r="H36" s="68"/>
      <c r="I36" s="33"/>
      <c r="J36" s="33"/>
      <c r="K36" s="33"/>
      <c r="L36" s="32"/>
      <c r="M36" s="32"/>
      <c r="N36" s="32"/>
    </row>
    <row r="37" spans="1:14" x14ac:dyDescent="0.25">
      <c r="A37" s="31">
        <v>1791</v>
      </c>
      <c r="B37" s="148">
        <v>25</v>
      </c>
      <c r="C37" s="65" t="s">
        <v>670</v>
      </c>
      <c r="D37" s="70" t="s">
        <v>34</v>
      </c>
      <c r="E37" s="72">
        <v>310</v>
      </c>
      <c r="F37" s="32"/>
      <c r="G37" s="33"/>
      <c r="H37" s="68"/>
      <c r="I37" s="33"/>
      <c r="J37" s="33"/>
      <c r="K37" s="33"/>
      <c r="L37" s="32"/>
      <c r="M37" s="32"/>
      <c r="N37" s="32"/>
    </row>
    <row r="38" spans="1:14" x14ac:dyDescent="0.25">
      <c r="A38" s="31">
        <v>1792</v>
      </c>
      <c r="B38" s="148">
        <v>26</v>
      </c>
      <c r="C38" s="65" t="s">
        <v>669</v>
      </c>
      <c r="D38" s="70" t="s">
        <v>35</v>
      </c>
      <c r="E38" s="72">
        <v>260</v>
      </c>
      <c r="F38" s="32"/>
      <c r="G38" s="33"/>
      <c r="H38" s="68"/>
      <c r="I38" s="33"/>
      <c r="J38" s="33"/>
      <c r="K38" s="33"/>
      <c r="L38" s="32"/>
      <c r="M38" s="32"/>
      <c r="N38" s="32"/>
    </row>
    <row r="39" spans="1:14" x14ac:dyDescent="0.25">
      <c r="A39" s="31">
        <v>1793</v>
      </c>
      <c r="B39" s="148">
        <v>27</v>
      </c>
      <c r="C39" s="65" t="s">
        <v>463</v>
      </c>
      <c r="D39" s="70" t="s">
        <v>35</v>
      </c>
      <c r="E39" s="72">
        <v>140</v>
      </c>
      <c r="F39" s="32"/>
      <c r="G39" s="33"/>
      <c r="H39" s="68"/>
      <c r="I39" s="33"/>
      <c r="J39" s="33"/>
      <c r="K39" s="33"/>
      <c r="L39" s="32"/>
      <c r="M39" s="32"/>
      <c r="N39" s="32"/>
    </row>
    <row r="40" spans="1:14" x14ac:dyDescent="0.25">
      <c r="A40" s="31">
        <v>1794</v>
      </c>
      <c r="B40" s="148">
        <v>28</v>
      </c>
      <c r="C40" s="65" t="s">
        <v>671</v>
      </c>
      <c r="D40" s="70" t="s">
        <v>4</v>
      </c>
      <c r="E40" s="72">
        <v>130</v>
      </c>
      <c r="F40" s="32"/>
      <c r="G40" s="33"/>
      <c r="H40" s="68"/>
      <c r="I40" s="33"/>
      <c r="J40" s="33"/>
      <c r="K40" s="33"/>
      <c r="L40" s="32"/>
      <c r="M40" s="32"/>
      <c r="N40" s="32"/>
    </row>
    <row r="41" spans="1:14" x14ac:dyDescent="0.25">
      <c r="A41" s="31">
        <v>1797</v>
      </c>
      <c r="B41" s="148">
        <v>29</v>
      </c>
      <c r="C41" s="65" t="s">
        <v>39</v>
      </c>
      <c r="D41" s="70" t="s">
        <v>4</v>
      </c>
      <c r="E41" s="72">
        <v>310</v>
      </c>
      <c r="F41" s="32"/>
      <c r="G41" s="33"/>
      <c r="H41" s="68"/>
      <c r="I41" s="33"/>
      <c r="J41" s="33"/>
      <c r="K41" s="33"/>
      <c r="L41" s="32"/>
      <c r="M41" s="32"/>
      <c r="N41" s="32"/>
    </row>
    <row r="42" spans="1:14" x14ac:dyDescent="0.25">
      <c r="A42" s="31">
        <v>1798</v>
      </c>
      <c r="B42" s="148">
        <v>30</v>
      </c>
      <c r="C42" s="65" t="s">
        <v>464</v>
      </c>
      <c r="D42" s="70" t="s">
        <v>4</v>
      </c>
      <c r="E42" s="72">
        <v>1850</v>
      </c>
      <c r="F42" s="32"/>
      <c r="G42" s="33"/>
      <c r="H42" s="68"/>
      <c r="I42" s="33"/>
      <c r="J42" s="33"/>
      <c r="K42" s="33"/>
      <c r="L42" s="32"/>
      <c r="M42" s="32"/>
      <c r="N42" s="32"/>
    </row>
    <row r="43" spans="1:14" x14ac:dyDescent="0.25">
      <c r="A43" s="31">
        <v>1799</v>
      </c>
      <c r="B43" s="148">
        <v>31</v>
      </c>
      <c r="C43" s="65" t="s">
        <v>465</v>
      </c>
      <c r="D43" s="70" t="s">
        <v>4</v>
      </c>
      <c r="E43" s="72">
        <v>600</v>
      </c>
      <c r="F43" s="32"/>
      <c r="G43" s="33"/>
      <c r="H43" s="68"/>
      <c r="I43" s="33"/>
      <c r="J43" s="33"/>
      <c r="K43" s="33"/>
      <c r="L43" s="32"/>
      <c r="M43" s="32"/>
      <c r="N43" s="32"/>
    </row>
    <row r="44" spans="1:14" x14ac:dyDescent="0.25">
      <c r="A44" s="31">
        <v>1800</v>
      </c>
      <c r="B44" s="148">
        <v>32</v>
      </c>
      <c r="C44" s="65" t="s">
        <v>466</v>
      </c>
      <c r="D44" s="70" t="s">
        <v>4</v>
      </c>
      <c r="E44" s="72">
        <v>1200</v>
      </c>
      <c r="F44" s="32"/>
      <c r="G44" s="33"/>
      <c r="H44" s="68"/>
      <c r="I44" s="33"/>
      <c r="J44" s="33"/>
      <c r="K44" s="33"/>
      <c r="L44" s="32"/>
      <c r="M44" s="32"/>
      <c r="N44" s="32"/>
    </row>
    <row r="45" spans="1:14" x14ac:dyDescent="0.25">
      <c r="A45" s="31">
        <v>1801</v>
      </c>
      <c r="B45" s="148">
        <v>33</v>
      </c>
      <c r="C45" s="65" t="s">
        <v>467</v>
      </c>
      <c r="D45" s="70" t="s">
        <v>4</v>
      </c>
      <c r="E45" s="72">
        <v>1800</v>
      </c>
      <c r="F45" s="32"/>
      <c r="G45" s="33"/>
      <c r="H45" s="68"/>
      <c r="I45" s="33"/>
      <c r="J45" s="33"/>
      <c r="K45" s="33"/>
      <c r="L45" s="32"/>
      <c r="M45" s="32"/>
      <c r="N45" s="32"/>
    </row>
    <row r="46" spans="1:14" x14ac:dyDescent="0.25">
      <c r="A46" s="31">
        <v>1802</v>
      </c>
      <c r="B46" s="148">
        <v>34</v>
      </c>
      <c r="C46" s="65" t="s">
        <v>468</v>
      </c>
      <c r="D46" s="70" t="s">
        <v>4</v>
      </c>
      <c r="E46" s="72">
        <v>1630</v>
      </c>
      <c r="F46" s="32"/>
      <c r="G46" s="33"/>
      <c r="H46" s="68"/>
      <c r="I46" s="33"/>
      <c r="J46" s="33"/>
      <c r="K46" s="33"/>
      <c r="L46" s="32"/>
      <c r="M46" s="32"/>
      <c r="N46" s="32"/>
    </row>
    <row r="47" spans="1:14" x14ac:dyDescent="0.25">
      <c r="A47" s="31">
        <v>1803</v>
      </c>
      <c r="B47" s="148">
        <v>35</v>
      </c>
      <c r="C47" s="65" t="s">
        <v>653</v>
      </c>
      <c r="D47" s="70" t="s">
        <v>4</v>
      </c>
      <c r="E47" s="72">
        <v>440</v>
      </c>
      <c r="F47" s="32"/>
      <c r="G47" s="33"/>
      <c r="H47" s="68"/>
      <c r="I47" s="33"/>
      <c r="J47" s="33"/>
      <c r="K47" s="33"/>
      <c r="L47" s="32"/>
      <c r="M47" s="32"/>
      <c r="N47" s="32"/>
    </row>
    <row r="48" spans="1:14" x14ac:dyDescent="0.25">
      <c r="A48" s="31">
        <v>1804</v>
      </c>
      <c r="B48" s="148">
        <v>36</v>
      </c>
      <c r="C48" s="65" t="s">
        <v>652</v>
      </c>
      <c r="D48" s="70" t="s">
        <v>4</v>
      </c>
      <c r="E48" s="72">
        <v>4500</v>
      </c>
      <c r="F48" s="32"/>
      <c r="G48" s="33"/>
      <c r="H48" s="68"/>
      <c r="I48" s="33"/>
      <c r="J48" s="33"/>
      <c r="K48" s="33"/>
      <c r="L48" s="32"/>
      <c r="M48" s="32"/>
      <c r="N48" s="32"/>
    </row>
    <row r="49" spans="1:14" x14ac:dyDescent="0.25">
      <c r="A49" s="31">
        <v>1805</v>
      </c>
      <c r="B49" s="148">
        <v>37</v>
      </c>
      <c r="C49" s="65" t="s">
        <v>469</v>
      </c>
      <c r="D49" s="70" t="s">
        <v>4</v>
      </c>
      <c r="E49" s="72">
        <v>1300</v>
      </c>
      <c r="F49" s="32"/>
      <c r="G49" s="33"/>
      <c r="H49" s="68"/>
      <c r="I49" s="33"/>
      <c r="J49" s="33"/>
      <c r="K49" s="33"/>
      <c r="L49" s="32"/>
      <c r="M49" s="32"/>
      <c r="N49" s="32"/>
    </row>
    <row r="50" spans="1:14" x14ac:dyDescent="0.25">
      <c r="A50" s="31">
        <v>1806</v>
      </c>
      <c r="B50" s="148">
        <v>38</v>
      </c>
      <c r="C50" s="65" t="s">
        <v>470</v>
      </c>
      <c r="D50" s="70" t="s">
        <v>4</v>
      </c>
      <c r="E50" s="72">
        <v>500</v>
      </c>
      <c r="F50" s="32"/>
      <c r="G50" s="33"/>
      <c r="H50" s="68"/>
      <c r="I50" s="33"/>
      <c r="J50" s="33"/>
      <c r="K50" s="33"/>
      <c r="L50" s="32"/>
      <c r="M50" s="32"/>
      <c r="N50" s="32"/>
    </row>
    <row r="51" spans="1:14" x14ac:dyDescent="0.25">
      <c r="A51" s="31">
        <v>1807</v>
      </c>
      <c r="B51" s="148">
        <v>39</v>
      </c>
      <c r="C51" s="65" t="s">
        <v>471</v>
      </c>
      <c r="D51" s="70" t="s">
        <v>4</v>
      </c>
      <c r="E51" s="72">
        <v>1250</v>
      </c>
      <c r="F51" s="32"/>
      <c r="G51" s="33"/>
      <c r="H51" s="68"/>
      <c r="I51" s="33"/>
      <c r="J51" s="33"/>
      <c r="K51" s="33"/>
      <c r="L51" s="32"/>
      <c r="M51" s="32"/>
      <c r="N51" s="32"/>
    </row>
    <row r="52" spans="1:14" x14ac:dyDescent="0.25">
      <c r="A52" s="31">
        <v>1808</v>
      </c>
      <c r="B52" s="148">
        <v>40</v>
      </c>
      <c r="C52" s="135" t="s">
        <v>40</v>
      </c>
      <c r="D52" s="70" t="s">
        <v>4</v>
      </c>
      <c r="E52" s="72">
        <v>800</v>
      </c>
      <c r="F52" s="32"/>
      <c r="G52" s="33"/>
      <c r="H52" s="68"/>
      <c r="I52" s="33"/>
      <c r="J52" s="33"/>
      <c r="K52" s="33"/>
      <c r="L52" s="32"/>
      <c r="M52" s="32"/>
      <c r="N52" s="32"/>
    </row>
    <row r="53" spans="1:14" x14ac:dyDescent="0.25">
      <c r="A53" s="31">
        <v>1809</v>
      </c>
      <c r="B53" s="148">
        <v>41</v>
      </c>
      <c r="C53" s="135" t="s">
        <v>41</v>
      </c>
      <c r="D53" s="70" t="s">
        <v>4</v>
      </c>
      <c r="E53" s="72">
        <v>360</v>
      </c>
      <c r="F53" s="32"/>
      <c r="G53" s="33"/>
      <c r="H53" s="68"/>
      <c r="I53" s="33"/>
      <c r="J53" s="33"/>
      <c r="K53" s="33"/>
      <c r="L53" s="32"/>
      <c r="M53" s="32"/>
      <c r="N53" s="32"/>
    </row>
    <row r="54" spans="1:14" x14ac:dyDescent="0.25">
      <c r="A54" s="31">
        <v>1810</v>
      </c>
      <c r="B54" s="148">
        <v>42</v>
      </c>
      <c r="C54" s="135" t="s">
        <v>42</v>
      </c>
      <c r="D54" s="70" t="s">
        <v>4</v>
      </c>
      <c r="E54" s="72">
        <v>700</v>
      </c>
      <c r="F54" s="32"/>
      <c r="G54" s="33"/>
      <c r="H54" s="68"/>
      <c r="I54" s="33"/>
      <c r="J54" s="33"/>
      <c r="K54" s="33"/>
      <c r="L54" s="32"/>
      <c r="M54" s="32"/>
      <c r="N54" s="32"/>
    </row>
    <row r="55" spans="1:14" x14ac:dyDescent="0.25">
      <c r="A55" s="31">
        <v>1811</v>
      </c>
      <c r="B55" s="148">
        <v>43</v>
      </c>
      <c r="C55" s="65" t="s">
        <v>472</v>
      </c>
      <c r="D55" s="70" t="s">
        <v>4</v>
      </c>
      <c r="E55" s="72">
        <v>400</v>
      </c>
      <c r="F55" s="32"/>
      <c r="G55" s="33"/>
      <c r="H55" s="68"/>
      <c r="I55" s="33"/>
      <c r="J55" s="33"/>
      <c r="K55" s="33"/>
      <c r="L55" s="32"/>
      <c r="M55" s="32"/>
      <c r="N55" s="32"/>
    </row>
    <row r="56" spans="1:14" x14ac:dyDescent="0.25">
      <c r="A56" s="31">
        <v>1812</v>
      </c>
      <c r="B56" s="148">
        <v>44</v>
      </c>
      <c r="C56" s="65" t="s">
        <v>473</v>
      </c>
      <c r="D56" s="71" t="s">
        <v>4</v>
      </c>
      <c r="E56" s="72">
        <v>1200</v>
      </c>
      <c r="F56" s="32"/>
      <c r="G56" s="33"/>
      <c r="H56" s="68"/>
      <c r="I56" s="33"/>
      <c r="J56" s="33"/>
      <c r="K56" s="33"/>
      <c r="L56" s="32"/>
      <c r="M56" s="32"/>
      <c r="N56" s="32"/>
    </row>
    <row r="57" spans="1:14" x14ac:dyDescent="0.25">
      <c r="A57" s="31">
        <v>1813</v>
      </c>
      <c r="B57" s="148">
        <v>45</v>
      </c>
      <c r="C57" s="65" t="s">
        <v>474</v>
      </c>
      <c r="D57" s="70" t="s">
        <v>4</v>
      </c>
      <c r="E57" s="72">
        <v>1050</v>
      </c>
      <c r="F57" s="32"/>
      <c r="G57" s="33"/>
      <c r="H57" s="68"/>
      <c r="I57" s="33"/>
      <c r="J57" s="33"/>
      <c r="K57" s="33"/>
      <c r="L57" s="32"/>
      <c r="M57" s="32"/>
      <c r="N57" s="32"/>
    </row>
    <row r="58" spans="1:14" x14ac:dyDescent="0.25">
      <c r="A58" s="31">
        <v>1814</v>
      </c>
      <c r="B58" s="148">
        <v>46</v>
      </c>
      <c r="C58" s="65" t="s">
        <v>475</v>
      </c>
      <c r="D58" s="70" t="s">
        <v>4</v>
      </c>
      <c r="E58" s="72">
        <v>0</v>
      </c>
      <c r="F58" s="32"/>
      <c r="G58" s="33"/>
      <c r="H58" s="68"/>
      <c r="I58" s="33"/>
      <c r="J58" s="33"/>
      <c r="K58" s="33"/>
      <c r="L58" s="32"/>
      <c r="M58" s="32"/>
      <c r="N58" s="32"/>
    </row>
    <row r="59" spans="1:14" x14ac:dyDescent="0.25">
      <c r="A59" s="31">
        <v>1815</v>
      </c>
      <c r="B59" s="148">
        <v>47</v>
      </c>
      <c r="C59" s="65" t="s">
        <v>476</v>
      </c>
      <c r="D59" s="70" t="s">
        <v>4</v>
      </c>
      <c r="E59" s="72">
        <v>3200</v>
      </c>
      <c r="F59" s="32"/>
      <c r="G59" s="33"/>
      <c r="H59" s="68"/>
      <c r="I59" s="33"/>
      <c r="J59" s="33"/>
      <c r="K59" s="33"/>
      <c r="L59" s="32"/>
      <c r="M59" s="32"/>
      <c r="N59" s="32"/>
    </row>
    <row r="60" spans="1:14" x14ac:dyDescent="0.25">
      <c r="A60" s="31">
        <v>1816</v>
      </c>
      <c r="B60" s="148">
        <v>48</v>
      </c>
      <c r="C60" s="65" t="s">
        <v>477</v>
      </c>
      <c r="D60" s="70" t="s">
        <v>4</v>
      </c>
      <c r="E60" s="72">
        <v>40</v>
      </c>
      <c r="F60" s="32"/>
      <c r="G60" s="33"/>
      <c r="H60" s="68"/>
      <c r="I60" s="33"/>
      <c r="J60" s="33"/>
      <c r="K60" s="33"/>
      <c r="L60" s="32"/>
      <c r="M60" s="32"/>
      <c r="N60" s="32"/>
    </row>
    <row r="61" spans="1:14" x14ac:dyDescent="0.25">
      <c r="A61" s="31">
        <v>1817</v>
      </c>
      <c r="B61" s="148">
        <v>49</v>
      </c>
      <c r="C61" s="65" t="s">
        <v>478</v>
      </c>
      <c r="D61" s="70" t="s">
        <v>4</v>
      </c>
      <c r="E61" s="72">
        <v>40</v>
      </c>
      <c r="F61" s="32"/>
      <c r="G61" s="33"/>
      <c r="H61" s="68"/>
      <c r="I61" s="33"/>
      <c r="J61" s="33"/>
      <c r="K61" s="33"/>
      <c r="L61" s="32"/>
      <c r="M61" s="32"/>
      <c r="N61" s="32"/>
    </row>
    <row r="62" spans="1:14" x14ac:dyDescent="0.25">
      <c r="A62" s="31">
        <v>1818</v>
      </c>
      <c r="B62" s="148">
        <v>50</v>
      </c>
      <c r="C62" s="65" t="s">
        <v>651</v>
      </c>
      <c r="D62" s="70" t="s">
        <v>4</v>
      </c>
      <c r="E62" s="72">
        <v>600</v>
      </c>
      <c r="F62" s="32"/>
      <c r="G62" s="33"/>
      <c r="H62" s="68"/>
      <c r="I62" s="33"/>
      <c r="J62" s="33"/>
      <c r="K62" s="33"/>
      <c r="L62" s="32"/>
      <c r="M62" s="32"/>
      <c r="N62" s="32"/>
    </row>
    <row r="63" spans="1:14" x14ac:dyDescent="0.25">
      <c r="A63" s="31">
        <v>1820</v>
      </c>
      <c r="B63" s="148">
        <v>51</v>
      </c>
      <c r="C63" s="65" t="s">
        <v>479</v>
      </c>
      <c r="D63" s="70" t="s">
        <v>4</v>
      </c>
      <c r="E63" s="72">
        <v>200</v>
      </c>
      <c r="F63" s="32"/>
      <c r="G63" s="33"/>
      <c r="H63" s="68"/>
      <c r="I63" s="33"/>
      <c r="J63" s="33"/>
      <c r="K63" s="33"/>
      <c r="L63" s="32"/>
      <c r="M63" s="32"/>
      <c r="N63" s="32"/>
    </row>
    <row r="64" spans="1:14" x14ac:dyDescent="0.25">
      <c r="A64" s="31">
        <v>1821</v>
      </c>
      <c r="B64" s="148">
        <v>52</v>
      </c>
      <c r="C64" s="65" t="s">
        <v>480</v>
      </c>
      <c r="D64" s="70" t="s">
        <v>4</v>
      </c>
      <c r="E64" s="72">
        <v>1200</v>
      </c>
      <c r="F64" s="32"/>
      <c r="G64" s="33"/>
      <c r="H64" s="68"/>
      <c r="I64" s="33"/>
      <c r="J64" s="33"/>
      <c r="K64" s="33"/>
      <c r="L64" s="32"/>
      <c r="M64" s="32"/>
      <c r="N64" s="32"/>
    </row>
    <row r="65" spans="1:14" x14ac:dyDescent="0.25">
      <c r="A65" s="31">
        <v>1822</v>
      </c>
      <c r="B65" s="148">
        <v>53</v>
      </c>
      <c r="C65" s="65" t="s">
        <v>481</v>
      </c>
      <c r="D65" s="70" t="s">
        <v>35</v>
      </c>
      <c r="E65" s="72">
        <v>70</v>
      </c>
      <c r="F65" s="32"/>
      <c r="G65" s="33"/>
      <c r="H65" s="68"/>
      <c r="I65" s="33"/>
      <c r="J65" s="33"/>
      <c r="K65" s="33"/>
      <c r="L65" s="32"/>
      <c r="M65" s="32"/>
      <c r="N65" s="32"/>
    </row>
    <row r="66" spans="1:14" x14ac:dyDescent="0.25">
      <c r="A66" s="31">
        <v>1823</v>
      </c>
      <c r="B66" s="148">
        <v>54</v>
      </c>
      <c r="C66" s="135" t="s">
        <v>342</v>
      </c>
      <c r="D66" s="70" t="s">
        <v>4</v>
      </c>
      <c r="E66" s="72">
        <v>500</v>
      </c>
      <c r="F66" s="32"/>
      <c r="G66" s="33"/>
      <c r="H66" s="68"/>
      <c r="I66" s="33"/>
      <c r="J66" s="33"/>
      <c r="K66" s="33"/>
      <c r="L66" s="32"/>
      <c r="M66" s="32"/>
      <c r="N66" s="32"/>
    </row>
    <row r="67" spans="1:14" x14ac:dyDescent="0.25">
      <c r="A67" s="31">
        <v>1824</v>
      </c>
      <c r="B67" s="148">
        <v>55</v>
      </c>
      <c r="C67" s="65" t="s">
        <v>482</v>
      </c>
      <c r="D67" s="70" t="s">
        <v>4</v>
      </c>
      <c r="E67" s="72">
        <v>1350</v>
      </c>
      <c r="F67" s="32"/>
      <c r="G67" s="33"/>
      <c r="H67" s="68"/>
      <c r="I67" s="33"/>
      <c r="J67" s="33"/>
      <c r="K67" s="33"/>
      <c r="L67" s="32"/>
      <c r="M67" s="32"/>
      <c r="N67" s="32"/>
    </row>
    <row r="68" spans="1:14" x14ac:dyDescent="0.25">
      <c r="A68" s="31">
        <v>1825</v>
      </c>
      <c r="B68" s="148">
        <v>56</v>
      </c>
      <c r="C68" s="65" t="s">
        <v>483</v>
      </c>
      <c r="D68" s="70" t="s">
        <v>4</v>
      </c>
      <c r="E68" s="72">
        <v>1350</v>
      </c>
      <c r="F68" s="32"/>
      <c r="G68" s="33"/>
      <c r="H68" s="68"/>
      <c r="I68" s="33"/>
      <c r="J68" s="33"/>
      <c r="K68" s="33"/>
      <c r="L68" s="32"/>
      <c r="M68" s="32"/>
      <c r="N68" s="32"/>
    </row>
    <row r="69" spans="1:14" x14ac:dyDescent="0.25">
      <c r="A69" s="31">
        <v>1826</v>
      </c>
      <c r="B69" s="148">
        <v>57</v>
      </c>
      <c r="C69" s="65" t="s">
        <v>484</v>
      </c>
      <c r="D69" s="70" t="s">
        <v>4</v>
      </c>
      <c r="E69" s="72">
        <v>10</v>
      </c>
      <c r="F69" s="32"/>
      <c r="G69" s="33"/>
      <c r="H69" s="68"/>
      <c r="I69" s="33"/>
      <c r="J69" s="33"/>
      <c r="K69" s="33"/>
      <c r="L69" s="32"/>
      <c r="M69" s="32"/>
      <c r="N69" s="32"/>
    </row>
    <row r="70" spans="1:14" x14ac:dyDescent="0.25">
      <c r="A70" s="137">
        <v>2491</v>
      </c>
      <c r="B70" s="148">
        <v>58</v>
      </c>
      <c r="C70" s="130" t="s">
        <v>485</v>
      </c>
      <c r="D70" s="70" t="s">
        <v>4</v>
      </c>
      <c r="E70" s="77">
        <v>660</v>
      </c>
      <c r="F70" s="32"/>
      <c r="G70" s="33"/>
      <c r="H70" s="68"/>
      <c r="I70" s="33"/>
      <c r="J70" s="33"/>
      <c r="K70" s="33"/>
      <c r="L70" s="32"/>
      <c r="M70" s="32"/>
      <c r="N70" s="32"/>
    </row>
    <row r="71" spans="1:14" x14ac:dyDescent="0.25">
      <c r="A71" s="137">
        <v>2492</v>
      </c>
      <c r="B71" s="148">
        <v>59</v>
      </c>
      <c r="C71" s="130" t="s">
        <v>486</v>
      </c>
      <c r="D71" s="70" t="s">
        <v>4</v>
      </c>
      <c r="E71" s="77">
        <v>660</v>
      </c>
      <c r="F71" s="32"/>
      <c r="G71" s="33"/>
      <c r="H71" s="68"/>
      <c r="I71" s="33"/>
      <c r="J71" s="33"/>
      <c r="K71" s="33"/>
      <c r="L71" s="32"/>
      <c r="M71" s="32"/>
      <c r="N71" s="32"/>
    </row>
    <row r="72" spans="1:14" x14ac:dyDescent="0.25">
      <c r="A72" s="137">
        <v>2493</v>
      </c>
      <c r="B72" s="148">
        <v>60</v>
      </c>
      <c r="C72" s="130" t="s">
        <v>672</v>
      </c>
      <c r="D72" s="70" t="s">
        <v>4</v>
      </c>
      <c r="E72" s="77">
        <v>1700</v>
      </c>
      <c r="F72" s="32"/>
      <c r="G72" s="33"/>
      <c r="H72" s="68"/>
      <c r="I72" s="33"/>
      <c r="J72" s="33"/>
      <c r="K72" s="33"/>
      <c r="L72" s="32"/>
      <c r="M72" s="32"/>
      <c r="N72" s="32"/>
    </row>
    <row r="73" spans="1:14" x14ac:dyDescent="0.25">
      <c r="A73" s="137">
        <v>2494</v>
      </c>
      <c r="B73" s="148">
        <v>61</v>
      </c>
      <c r="C73" s="130" t="s">
        <v>673</v>
      </c>
      <c r="D73" s="70" t="s">
        <v>4</v>
      </c>
      <c r="E73" s="77">
        <v>330</v>
      </c>
      <c r="F73" s="32"/>
      <c r="G73" s="33"/>
      <c r="H73" s="68"/>
      <c r="I73" s="33"/>
      <c r="J73" s="33"/>
      <c r="K73" s="33"/>
      <c r="L73" s="32"/>
      <c r="M73" s="32"/>
      <c r="N73" s="32"/>
    </row>
    <row r="74" spans="1:14" x14ac:dyDescent="0.25">
      <c r="A74" s="137">
        <v>2495</v>
      </c>
      <c r="B74" s="148">
        <v>62</v>
      </c>
      <c r="C74" s="130" t="s">
        <v>487</v>
      </c>
      <c r="D74" s="70" t="s">
        <v>4</v>
      </c>
      <c r="E74" s="77">
        <v>430</v>
      </c>
      <c r="F74" s="32"/>
      <c r="G74" s="33"/>
      <c r="H74" s="68"/>
      <c r="I74" s="33"/>
      <c r="J74" s="33"/>
      <c r="K74" s="33"/>
      <c r="L74" s="32"/>
      <c r="M74" s="32"/>
      <c r="N74" s="32"/>
    </row>
    <row r="75" spans="1:14" x14ac:dyDescent="0.25">
      <c r="A75" s="137">
        <v>2496</v>
      </c>
      <c r="B75" s="148">
        <v>63</v>
      </c>
      <c r="C75" s="130" t="s">
        <v>488</v>
      </c>
      <c r="D75" s="70" t="s">
        <v>4</v>
      </c>
      <c r="E75" s="77">
        <v>460</v>
      </c>
      <c r="F75" s="32"/>
      <c r="G75" s="33"/>
      <c r="H75" s="68"/>
      <c r="I75" s="33"/>
      <c r="J75" s="33"/>
      <c r="K75" s="33"/>
      <c r="L75" s="32"/>
      <c r="M75" s="32"/>
      <c r="N75" s="32"/>
    </row>
    <row r="76" spans="1:14" x14ac:dyDescent="0.25">
      <c r="A76" s="137">
        <v>2497</v>
      </c>
      <c r="B76" s="148">
        <v>64</v>
      </c>
      <c r="C76" s="130" t="s">
        <v>489</v>
      </c>
      <c r="D76" s="71" t="s">
        <v>4</v>
      </c>
      <c r="E76" s="80">
        <v>330</v>
      </c>
      <c r="F76" s="32"/>
      <c r="G76" s="33"/>
      <c r="H76" s="68"/>
      <c r="I76" s="33"/>
      <c r="J76" s="33"/>
      <c r="K76" s="33"/>
      <c r="L76" s="32"/>
      <c r="M76" s="32"/>
      <c r="N76" s="32"/>
    </row>
    <row r="77" spans="1:14" x14ac:dyDescent="0.25">
      <c r="A77" s="137">
        <v>2498</v>
      </c>
      <c r="B77" s="148">
        <v>65</v>
      </c>
      <c r="C77" s="135" t="s">
        <v>340</v>
      </c>
      <c r="D77" s="71" t="s">
        <v>4</v>
      </c>
      <c r="E77" s="80">
        <v>330</v>
      </c>
      <c r="F77" s="32"/>
      <c r="G77" s="33"/>
      <c r="H77" s="68"/>
      <c r="I77" s="33"/>
      <c r="J77" s="33"/>
      <c r="K77" s="33"/>
      <c r="L77" s="32"/>
      <c r="M77" s="32"/>
      <c r="N77" s="32"/>
    </row>
    <row r="78" spans="1:14" x14ac:dyDescent="0.25">
      <c r="A78" s="137">
        <v>2499</v>
      </c>
      <c r="B78" s="148">
        <v>66</v>
      </c>
      <c r="C78" s="135" t="s">
        <v>341</v>
      </c>
      <c r="D78" s="71" t="s">
        <v>4</v>
      </c>
      <c r="E78" s="80">
        <v>330</v>
      </c>
      <c r="F78" s="32"/>
      <c r="G78" s="33"/>
      <c r="H78" s="68"/>
      <c r="I78" s="33"/>
      <c r="J78" s="33"/>
      <c r="K78" s="33"/>
      <c r="L78" s="32"/>
      <c r="M78" s="32"/>
      <c r="N78" s="32"/>
    </row>
    <row r="79" spans="1:14" x14ac:dyDescent="0.25">
      <c r="A79" s="137"/>
      <c r="B79" s="148">
        <v>67</v>
      </c>
      <c r="C79" s="135" t="s">
        <v>750</v>
      </c>
      <c r="D79" s="71" t="s">
        <v>4</v>
      </c>
      <c r="E79" s="80">
        <v>50</v>
      </c>
      <c r="F79" s="32"/>
      <c r="G79" s="33"/>
      <c r="H79" s="68"/>
      <c r="I79" s="33"/>
      <c r="J79" s="33"/>
      <c r="K79" s="33"/>
      <c r="L79" s="32"/>
      <c r="M79" s="32"/>
      <c r="N79" s="32"/>
    </row>
    <row r="80" spans="1:14" x14ac:dyDescent="0.25">
      <c r="A80" s="137"/>
      <c r="B80" s="148">
        <v>68</v>
      </c>
      <c r="C80" s="135" t="s">
        <v>751</v>
      </c>
      <c r="D80" s="71" t="s">
        <v>4</v>
      </c>
      <c r="E80" s="80">
        <v>50</v>
      </c>
      <c r="F80" s="32"/>
      <c r="G80" s="33"/>
      <c r="H80" s="68"/>
      <c r="I80" s="33"/>
      <c r="J80" s="33"/>
      <c r="K80" s="33"/>
      <c r="L80" s="32"/>
      <c r="M80" s="32"/>
      <c r="N80" s="32"/>
    </row>
    <row r="81" spans="1:14" x14ac:dyDescent="0.25">
      <c r="A81" s="137"/>
      <c r="B81" s="148">
        <v>69</v>
      </c>
      <c r="C81" s="135" t="s">
        <v>752</v>
      </c>
      <c r="D81" s="71" t="s">
        <v>4</v>
      </c>
      <c r="E81" s="80">
        <v>50</v>
      </c>
      <c r="F81" s="32"/>
      <c r="G81" s="33"/>
      <c r="H81" s="68"/>
      <c r="I81" s="33"/>
      <c r="J81" s="33"/>
      <c r="K81" s="33"/>
      <c r="L81" s="32"/>
      <c r="M81" s="32"/>
      <c r="N81" s="32"/>
    </row>
    <row r="82" spans="1:14" x14ac:dyDescent="0.25">
      <c r="A82" s="137"/>
      <c r="B82" s="148">
        <v>70</v>
      </c>
      <c r="C82" s="135" t="s">
        <v>753</v>
      </c>
      <c r="D82" s="71" t="s">
        <v>4</v>
      </c>
      <c r="E82" s="80">
        <v>50</v>
      </c>
      <c r="F82" s="32"/>
      <c r="G82" s="33"/>
      <c r="H82" s="68"/>
      <c r="I82" s="33"/>
      <c r="J82" s="33"/>
      <c r="K82" s="33"/>
      <c r="L82" s="32"/>
      <c r="M82" s="32"/>
      <c r="N82" s="32"/>
    </row>
    <row r="83" spans="1:14" x14ac:dyDescent="0.25">
      <c r="A83" s="137"/>
      <c r="B83" s="148">
        <v>71</v>
      </c>
      <c r="C83" s="135" t="s">
        <v>754</v>
      </c>
      <c r="D83" s="71" t="s">
        <v>4</v>
      </c>
      <c r="E83" s="80">
        <v>50</v>
      </c>
      <c r="F83" s="32"/>
      <c r="G83" s="33"/>
      <c r="H83" s="68"/>
      <c r="I83" s="33"/>
      <c r="J83" s="33"/>
      <c r="K83" s="33"/>
      <c r="L83" s="32"/>
      <c r="M83" s="32"/>
      <c r="N83" s="32"/>
    </row>
    <row r="84" spans="1:14" x14ac:dyDescent="0.25">
      <c r="A84" s="32"/>
      <c r="B84" s="32"/>
      <c r="C84" s="144" t="s">
        <v>7</v>
      </c>
      <c r="D84" s="32"/>
      <c r="E84" s="32"/>
      <c r="F84" s="32"/>
      <c r="G84" s="33"/>
      <c r="H84" s="32"/>
      <c r="I84" s="33"/>
      <c r="J84" s="33"/>
      <c r="K84" s="33"/>
      <c r="L84" s="32"/>
      <c r="M84" s="32"/>
      <c r="N84" s="32"/>
    </row>
    <row r="86" spans="1:14" x14ac:dyDescent="0.25">
      <c r="B86" s="5"/>
      <c r="C86" s="6" t="s">
        <v>8</v>
      </c>
      <c r="D86" s="5"/>
      <c r="E86" s="5"/>
      <c r="F86" s="5"/>
      <c r="G86" s="9"/>
      <c r="H86" s="5"/>
      <c r="I86" s="9"/>
      <c r="J86" s="9"/>
      <c r="K86" s="9"/>
    </row>
    <row r="87" spans="1:14" x14ac:dyDescent="0.25">
      <c r="B87" s="5"/>
      <c r="C87" s="6"/>
      <c r="D87" s="5"/>
      <c r="E87" s="5"/>
      <c r="F87" s="5"/>
      <c r="G87" s="9"/>
      <c r="H87" s="5"/>
      <c r="I87" s="9"/>
      <c r="J87" s="9"/>
      <c r="K87" s="9"/>
    </row>
    <row r="88" spans="1:14" x14ac:dyDescent="0.25">
      <c r="B88" t="s">
        <v>2</v>
      </c>
      <c r="D88" t="s">
        <v>3</v>
      </c>
      <c r="H88" t="s">
        <v>6</v>
      </c>
    </row>
    <row r="89" spans="1:14" x14ac:dyDescent="0.25">
      <c r="B89" s="5"/>
      <c r="C89" s="5"/>
      <c r="D89" s="5"/>
      <c r="E89" s="5"/>
      <c r="F89" s="5"/>
      <c r="G89" s="9"/>
      <c r="H89" s="5"/>
      <c r="I89" s="9"/>
      <c r="J89" s="9"/>
      <c r="K89" s="9"/>
    </row>
    <row r="90" spans="1:14" x14ac:dyDescent="0.25">
      <c r="B90" s="5"/>
      <c r="C90" s="5"/>
      <c r="D90" s="5"/>
      <c r="E90" s="5"/>
      <c r="F90" s="5"/>
      <c r="G90" s="9"/>
      <c r="H90" s="5"/>
      <c r="I90" s="9"/>
      <c r="J90" s="9"/>
      <c r="K90" s="9"/>
    </row>
    <row r="91" spans="1:14" x14ac:dyDescent="0.25">
      <c r="B91" s="5"/>
      <c r="C91" s="5"/>
      <c r="D91" s="5"/>
      <c r="E91" s="5"/>
      <c r="F91" s="5"/>
      <c r="G91" s="9"/>
      <c r="H91" s="5"/>
      <c r="I91" s="9"/>
      <c r="J91" s="9"/>
      <c r="K91" s="9"/>
    </row>
    <row r="92" spans="1:14" x14ac:dyDescent="0.25">
      <c r="B92" s="5"/>
      <c r="C92" s="5"/>
      <c r="D92" s="5"/>
      <c r="E92" s="5"/>
      <c r="F92" s="5"/>
      <c r="G92" s="9"/>
      <c r="H92" s="5"/>
      <c r="I92" s="9"/>
      <c r="J92" s="9"/>
      <c r="K92" s="9"/>
    </row>
    <row r="93" spans="1:14" x14ac:dyDescent="0.25">
      <c r="B93" s="5"/>
      <c r="C93" s="5"/>
      <c r="D93" s="5"/>
      <c r="E93" s="5"/>
      <c r="F93" s="5"/>
      <c r="G93" s="9"/>
      <c r="H93" s="5"/>
      <c r="I93" s="9"/>
      <c r="J93" s="9"/>
      <c r="K93" s="9"/>
    </row>
    <row r="94" spans="1:14" x14ac:dyDescent="0.25">
      <c r="B94" s="5"/>
      <c r="C94" s="5"/>
      <c r="D94" s="5"/>
      <c r="E94" s="5"/>
      <c r="F94" s="5"/>
      <c r="G94" s="9"/>
      <c r="H94" s="5"/>
      <c r="I94" s="9"/>
      <c r="J94" s="9"/>
      <c r="K94" s="9"/>
    </row>
    <row r="95" spans="1:14" x14ac:dyDescent="0.25">
      <c r="B95" s="5"/>
      <c r="C95" s="5"/>
      <c r="D95" s="5"/>
      <c r="E95" s="5"/>
      <c r="F95" s="5"/>
      <c r="G95" s="9"/>
      <c r="H95" s="5"/>
      <c r="I95" s="9"/>
      <c r="J95" s="9"/>
      <c r="K95" s="9"/>
    </row>
    <row r="96" spans="1:14" x14ac:dyDescent="0.25">
      <c r="B96" s="5"/>
      <c r="C96" s="5"/>
      <c r="D96" s="5"/>
      <c r="E96" s="5"/>
      <c r="F96" s="5"/>
      <c r="G96" s="9"/>
      <c r="H96" s="5"/>
      <c r="I96" s="9"/>
      <c r="J96" s="9"/>
      <c r="K96" s="9"/>
    </row>
    <row r="97" spans="2:11" x14ac:dyDescent="0.25">
      <c r="B97" s="5"/>
      <c r="C97" s="5"/>
      <c r="D97" s="5"/>
      <c r="E97" s="5"/>
      <c r="F97" s="5"/>
      <c r="G97" s="9"/>
      <c r="H97" s="5"/>
      <c r="I97" s="9"/>
      <c r="J97" s="9"/>
      <c r="K97" s="9"/>
    </row>
    <row r="98" spans="2:11" x14ac:dyDescent="0.25">
      <c r="B98" s="5"/>
      <c r="C98" s="5"/>
      <c r="D98" s="5"/>
      <c r="E98" s="5"/>
      <c r="F98" s="5"/>
      <c r="G98" s="9"/>
      <c r="H98" s="5"/>
      <c r="I98" s="9"/>
      <c r="J98" s="9"/>
      <c r="K98" s="9"/>
    </row>
    <row r="99" spans="2:11" x14ac:dyDescent="0.25">
      <c r="B99" s="5"/>
      <c r="C99" s="5"/>
      <c r="D99" s="5"/>
      <c r="E99" s="5"/>
      <c r="F99" s="5"/>
      <c r="G99" s="9"/>
      <c r="H99" s="5"/>
      <c r="I99" s="9"/>
      <c r="J99" s="9"/>
      <c r="K99" s="9"/>
    </row>
    <row r="100" spans="2:11" x14ac:dyDescent="0.25">
      <c r="B100" s="5"/>
      <c r="C100" s="5"/>
      <c r="D100" s="5"/>
      <c r="E100" s="5"/>
      <c r="F100" s="5"/>
      <c r="G100" s="9"/>
      <c r="H100" s="5"/>
      <c r="I100" s="9"/>
      <c r="J100" s="9"/>
      <c r="K100" s="9"/>
    </row>
    <row r="101" spans="2:11" x14ac:dyDescent="0.25">
      <c r="B101" s="5"/>
      <c r="C101" s="5"/>
      <c r="D101" s="5"/>
      <c r="E101" s="5"/>
      <c r="F101" s="5"/>
      <c r="G101" s="9"/>
      <c r="H101" s="5"/>
      <c r="I101" s="9"/>
      <c r="J101" s="9"/>
      <c r="K101" s="9"/>
    </row>
    <row r="109" spans="2:11" x14ac:dyDescent="0.25">
      <c r="B109" s="5"/>
      <c r="C109" s="5"/>
      <c r="D109" s="5"/>
      <c r="E109" s="5"/>
      <c r="F109" s="5"/>
      <c r="G109" s="9"/>
      <c r="H109" s="5"/>
      <c r="I109" s="9"/>
      <c r="J109" s="9"/>
      <c r="K109" s="9"/>
    </row>
    <row r="110" spans="2:11" x14ac:dyDescent="0.25">
      <c r="B110" s="5"/>
      <c r="C110" s="5"/>
      <c r="D110" s="5"/>
      <c r="E110" s="5"/>
      <c r="F110" s="5"/>
      <c r="G110" s="9"/>
      <c r="H110" s="5"/>
      <c r="I110" s="9"/>
      <c r="J110" s="9"/>
      <c r="K110" s="9"/>
    </row>
    <row r="111" spans="2:11" x14ac:dyDescent="0.25">
      <c r="B111" s="5"/>
      <c r="C111" s="5"/>
      <c r="D111" s="5"/>
      <c r="E111" s="5"/>
      <c r="F111" s="5"/>
      <c r="G111" s="9"/>
      <c r="H111" s="5"/>
      <c r="I111" s="9"/>
      <c r="J111" s="9"/>
      <c r="K111" s="9"/>
    </row>
    <row r="112" spans="2:11" x14ac:dyDescent="0.25">
      <c r="B112" s="5"/>
      <c r="C112" s="5"/>
      <c r="D112" s="5"/>
      <c r="E112" s="5"/>
      <c r="F112" s="5"/>
      <c r="G112" s="9"/>
      <c r="H112" s="5"/>
      <c r="I112" s="9"/>
      <c r="J112" s="9"/>
      <c r="K112" s="9"/>
    </row>
    <row r="113" spans="2:11" x14ac:dyDescent="0.25">
      <c r="B113" s="5"/>
      <c r="C113" s="5"/>
      <c r="D113" s="5"/>
      <c r="E113" s="5"/>
      <c r="F113" s="5"/>
      <c r="G113" s="9"/>
      <c r="H113" s="5"/>
      <c r="I113" s="9"/>
      <c r="J113" s="9"/>
      <c r="K113" s="9"/>
    </row>
    <row r="114" spans="2:11" x14ac:dyDescent="0.25">
      <c r="B114" s="5"/>
      <c r="C114" s="5"/>
      <c r="D114" s="5"/>
      <c r="E114" s="5"/>
      <c r="F114" s="5"/>
      <c r="G114" s="9"/>
      <c r="H114" s="5"/>
      <c r="I114" s="9"/>
      <c r="J114" s="9"/>
      <c r="K114" s="9"/>
    </row>
    <row r="115" spans="2:11" x14ac:dyDescent="0.25">
      <c r="B115" s="5"/>
      <c r="C115" s="5"/>
      <c r="D115" s="5"/>
      <c r="E115" s="5"/>
      <c r="F115" s="5"/>
      <c r="G115" s="9"/>
      <c r="H115" s="5"/>
      <c r="I115" s="9"/>
      <c r="J115" s="9"/>
      <c r="K115" s="9"/>
    </row>
    <row r="116" spans="2:11" x14ac:dyDescent="0.25">
      <c r="B116" s="5"/>
      <c r="C116" s="5"/>
      <c r="D116" s="5"/>
      <c r="E116" s="5"/>
      <c r="F116" s="5"/>
      <c r="G116" s="9"/>
      <c r="H116" s="5"/>
      <c r="I116" s="9"/>
      <c r="J116" s="9"/>
      <c r="K116" s="9"/>
    </row>
    <row r="117" spans="2:11" x14ac:dyDescent="0.25">
      <c r="B117" s="5"/>
      <c r="C117" s="5"/>
      <c r="D117" s="5"/>
      <c r="E117" s="5"/>
      <c r="F117" s="5"/>
      <c r="G117" s="9"/>
      <c r="H117" s="5"/>
      <c r="I117" s="9"/>
      <c r="J117" s="9"/>
      <c r="K117" s="9"/>
    </row>
    <row r="118" spans="2:11" x14ac:dyDescent="0.25">
      <c r="B118" s="5"/>
      <c r="C118" s="5"/>
      <c r="D118" s="5"/>
      <c r="E118" s="5"/>
      <c r="F118" s="5"/>
      <c r="G118" s="9"/>
      <c r="H118" s="5"/>
      <c r="I118" s="9"/>
      <c r="J118" s="9"/>
      <c r="K118" s="9"/>
    </row>
    <row r="119" spans="2:11" x14ac:dyDescent="0.25">
      <c r="B119" s="5"/>
      <c r="C119" s="5"/>
      <c r="D119" s="5"/>
      <c r="E119" s="5"/>
      <c r="F119" s="5"/>
      <c r="G119" s="9"/>
      <c r="H119" s="5"/>
      <c r="I119" s="9"/>
      <c r="J119" s="9"/>
      <c r="K119" s="9"/>
    </row>
    <row r="120" spans="2:11" x14ac:dyDescent="0.25">
      <c r="B120" s="5"/>
      <c r="C120" s="5"/>
      <c r="D120" s="5"/>
      <c r="E120" s="5"/>
      <c r="F120" s="5"/>
      <c r="G120" s="9"/>
      <c r="H120" s="5"/>
      <c r="I120" s="9"/>
      <c r="J120" s="9"/>
      <c r="K120" s="9"/>
    </row>
  </sheetData>
  <mergeCells count="15">
    <mergeCell ref="K10:K12"/>
    <mergeCell ref="L10:L12"/>
    <mergeCell ref="M10:M12"/>
    <mergeCell ref="N10:N12"/>
    <mergeCell ref="E2:J2"/>
    <mergeCell ref="F10:F12"/>
    <mergeCell ref="G10:G12"/>
    <mergeCell ref="H10:H12"/>
    <mergeCell ref="I10:I12"/>
    <mergeCell ref="J10:J12"/>
    <mergeCell ref="A10:A12"/>
    <mergeCell ref="B10:B12"/>
    <mergeCell ref="C10:C12"/>
    <mergeCell ref="D10:D12"/>
    <mergeCell ref="E10:E1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</sheetPr>
  <dimension ref="A1:N85"/>
  <sheetViews>
    <sheetView topLeftCell="A40" workbookViewId="0">
      <selection activeCell="C22" sqref="C22"/>
    </sheetView>
  </sheetViews>
  <sheetFormatPr defaultColWidth="8.85546875" defaultRowHeight="15" x14ac:dyDescent="0.25"/>
  <cols>
    <col min="2" max="2" width="6.140625" customWidth="1"/>
    <col min="3" max="3" width="48.7109375" customWidth="1"/>
    <col min="4" max="4" width="6" bestFit="1" customWidth="1"/>
    <col min="5" max="6" width="8.42578125" customWidth="1"/>
    <col min="7" max="7" width="9.42578125" bestFit="1" customWidth="1"/>
    <col min="8" max="8" width="9.42578125" style="8" customWidth="1"/>
    <col min="9" max="9" width="8.42578125" customWidth="1"/>
    <col min="10" max="10" width="9.140625" style="8" customWidth="1"/>
    <col min="11" max="11" width="11.140625" style="8" customWidth="1"/>
    <col min="12" max="12" width="10.42578125" style="8" bestFit="1" customWidth="1"/>
    <col min="13" max="13" width="9.42578125" bestFit="1" customWidth="1"/>
    <col min="14" max="14" width="18.42578125" bestFit="1" customWidth="1"/>
  </cols>
  <sheetData>
    <row r="1" spans="1:14" ht="15.75" thickBot="1" x14ac:dyDescent="0.3"/>
    <row r="2" spans="1:14" ht="15.75" thickBot="1" x14ac:dyDescent="0.3">
      <c r="B2" s="3" t="s">
        <v>586</v>
      </c>
      <c r="C2" s="4"/>
      <c r="E2" s="169"/>
      <c r="F2" s="170"/>
      <c r="G2" s="170"/>
      <c r="H2" s="170"/>
      <c r="I2" s="170"/>
      <c r="J2" s="170"/>
      <c r="K2" s="171"/>
      <c r="L2" s="10" t="s">
        <v>13</v>
      </c>
    </row>
    <row r="4" spans="1:14" x14ac:dyDescent="0.25">
      <c r="C4" t="s">
        <v>10</v>
      </c>
    </row>
    <row r="5" spans="1:14" x14ac:dyDescent="0.25">
      <c r="C5" s="12"/>
    </row>
    <row r="6" spans="1:14" x14ac:dyDescent="0.25">
      <c r="C6" s="13"/>
    </row>
    <row r="7" spans="1:14" ht="15.75" thickBot="1" x14ac:dyDescent="0.3"/>
    <row r="8" spans="1:14" ht="15.75" thickBot="1" x14ac:dyDescent="0.3">
      <c r="B8" s="1" t="s">
        <v>19</v>
      </c>
      <c r="C8" s="2"/>
    </row>
    <row r="10" spans="1:14" ht="15" customHeight="1" x14ac:dyDescent="0.25">
      <c r="A10" s="172" t="s">
        <v>37</v>
      </c>
      <c r="B10" s="173" t="s">
        <v>204</v>
      </c>
      <c r="C10" s="174" t="s">
        <v>0</v>
      </c>
      <c r="D10" s="174" t="s">
        <v>1</v>
      </c>
      <c r="E10" s="173" t="s">
        <v>213</v>
      </c>
      <c r="F10" s="173" t="s">
        <v>205</v>
      </c>
      <c r="G10" s="173" t="s">
        <v>206</v>
      </c>
      <c r="H10" s="175" t="s">
        <v>207</v>
      </c>
      <c r="I10" s="173" t="s">
        <v>208</v>
      </c>
      <c r="J10" s="175" t="s">
        <v>209</v>
      </c>
      <c r="K10" s="175" t="s">
        <v>210</v>
      </c>
      <c r="L10" s="168" t="s">
        <v>211</v>
      </c>
      <c r="M10" s="168" t="s">
        <v>14</v>
      </c>
      <c r="N10" s="168" t="s">
        <v>212</v>
      </c>
    </row>
    <row r="11" spans="1:14" x14ac:dyDescent="0.25">
      <c r="A11" s="172"/>
      <c r="B11" s="173"/>
      <c r="C11" s="174"/>
      <c r="D11" s="174"/>
      <c r="E11" s="173"/>
      <c r="F11" s="173"/>
      <c r="G11" s="173"/>
      <c r="H11" s="175"/>
      <c r="I11" s="173"/>
      <c r="J11" s="175"/>
      <c r="K11" s="175"/>
      <c r="L11" s="168"/>
      <c r="M11" s="168"/>
      <c r="N11" s="168"/>
    </row>
    <row r="12" spans="1:14" x14ac:dyDescent="0.25">
      <c r="A12" s="172"/>
      <c r="B12" s="173"/>
      <c r="C12" s="174"/>
      <c r="D12" s="174"/>
      <c r="E12" s="173"/>
      <c r="F12" s="173"/>
      <c r="G12" s="173"/>
      <c r="H12" s="175"/>
      <c r="I12" s="173"/>
      <c r="J12" s="175"/>
      <c r="K12" s="175"/>
      <c r="L12" s="168"/>
      <c r="M12" s="168"/>
      <c r="N12" s="168"/>
    </row>
    <row r="13" spans="1:14" x14ac:dyDescent="0.25">
      <c r="A13" s="31">
        <v>1828</v>
      </c>
      <c r="B13" s="30">
        <v>1</v>
      </c>
      <c r="C13" s="28" t="s">
        <v>43</v>
      </c>
      <c r="D13" s="70" t="s">
        <v>35</v>
      </c>
      <c r="E13" s="72">
        <v>10</v>
      </c>
      <c r="F13" s="56"/>
      <c r="G13" s="32"/>
      <c r="H13" s="68"/>
      <c r="I13" s="68"/>
      <c r="J13" s="33"/>
      <c r="K13" s="33"/>
      <c r="L13" s="33"/>
      <c r="M13" s="33"/>
      <c r="N13" s="33"/>
    </row>
    <row r="14" spans="1:14" x14ac:dyDescent="0.25">
      <c r="A14" s="31">
        <v>1829</v>
      </c>
      <c r="B14" s="30">
        <v>2</v>
      </c>
      <c r="C14" s="28" t="s">
        <v>44</v>
      </c>
      <c r="D14" s="70" t="s">
        <v>35</v>
      </c>
      <c r="E14" s="72">
        <v>30</v>
      </c>
      <c r="F14" s="56"/>
      <c r="G14" s="32"/>
      <c r="H14" s="68"/>
      <c r="I14" s="68"/>
      <c r="J14" s="33"/>
      <c r="K14" s="33"/>
      <c r="L14" s="33"/>
      <c r="M14" s="33"/>
      <c r="N14" s="33"/>
    </row>
    <row r="15" spans="1:14" x14ac:dyDescent="0.25">
      <c r="A15" s="31">
        <v>1831</v>
      </c>
      <c r="B15" s="30">
        <v>3</v>
      </c>
      <c r="C15" s="28" t="s">
        <v>45</v>
      </c>
      <c r="D15" s="70" t="s">
        <v>35</v>
      </c>
      <c r="E15" s="72">
        <v>45</v>
      </c>
      <c r="F15" s="55"/>
      <c r="G15" s="32"/>
      <c r="H15" s="68"/>
      <c r="I15" s="68"/>
      <c r="J15" s="33"/>
      <c r="K15" s="33"/>
      <c r="L15" s="33"/>
      <c r="M15" s="33"/>
      <c r="N15" s="33"/>
    </row>
    <row r="16" spans="1:14" x14ac:dyDescent="0.25">
      <c r="A16" s="31">
        <v>1832</v>
      </c>
      <c r="B16" s="30">
        <v>4</v>
      </c>
      <c r="C16" s="28" t="s">
        <v>46</v>
      </c>
      <c r="D16" s="70" t="s">
        <v>35</v>
      </c>
      <c r="E16" s="72">
        <v>50</v>
      </c>
      <c r="F16" s="55"/>
      <c r="G16" s="32"/>
      <c r="H16" s="68"/>
      <c r="I16" s="68"/>
      <c r="J16" s="33"/>
      <c r="K16" s="33"/>
      <c r="L16" s="33"/>
      <c r="M16" s="33"/>
      <c r="N16" s="33"/>
    </row>
    <row r="17" spans="1:14" x14ac:dyDescent="0.25">
      <c r="A17" s="31">
        <v>1833</v>
      </c>
      <c r="B17" s="30">
        <v>5</v>
      </c>
      <c r="C17" s="28" t="s">
        <v>47</v>
      </c>
      <c r="D17" s="70" t="s">
        <v>35</v>
      </c>
      <c r="E17" s="72">
        <v>30</v>
      </c>
      <c r="F17" s="55"/>
      <c r="G17" s="32"/>
      <c r="H17" s="68"/>
      <c r="I17" s="68"/>
      <c r="J17" s="33"/>
      <c r="K17" s="33"/>
      <c r="L17" s="33"/>
      <c r="M17" s="33"/>
      <c r="N17" s="33"/>
    </row>
    <row r="18" spans="1:14" x14ac:dyDescent="0.25">
      <c r="A18" s="31">
        <v>1834</v>
      </c>
      <c r="B18" s="30">
        <v>6</v>
      </c>
      <c r="C18" s="28" t="s">
        <v>694</v>
      </c>
      <c r="D18" s="70" t="s">
        <v>35</v>
      </c>
      <c r="E18" s="72">
        <v>140</v>
      </c>
      <c r="F18" s="55"/>
      <c r="G18" s="32"/>
      <c r="H18" s="68"/>
      <c r="I18" s="68"/>
      <c r="J18" s="33"/>
      <c r="K18" s="33"/>
      <c r="L18" s="33"/>
      <c r="M18" s="33"/>
      <c r="N18" s="33"/>
    </row>
    <row r="19" spans="1:14" x14ac:dyDescent="0.25">
      <c r="A19" s="31">
        <v>1835</v>
      </c>
      <c r="B19" s="30">
        <v>7</v>
      </c>
      <c r="C19" s="28" t="s">
        <v>695</v>
      </c>
      <c r="D19" s="70" t="s">
        <v>35</v>
      </c>
      <c r="E19" s="72">
        <v>15</v>
      </c>
      <c r="F19" s="56"/>
      <c r="G19" s="32"/>
      <c r="H19" s="68"/>
      <c r="I19" s="68"/>
      <c r="J19" s="33"/>
      <c r="K19" s="33"/>
      <c r="L19" s="33"/>
      <c r="M19" s="33"/>
      <c r="N19" s="33"/>
    </row>
    <row r="20" spans="1:14" x14ac:dyDescent="0.25">
      <c r="A20" s="31">
        <v>1836</v>
      </c>
      <c r="B20" s="30">
        <v>8</v>
      </c>
      <c r="C20" s="28" t="s">
        <v>696</v>
      </c>
      <c r="D20" s="70" t="s">
        <v>35</v>
      </c>
      <c r="E20" s="72">
        <v>30</v>
      </c>
      <c r="F20" s="56"/>
      <c r="G20" s="32"/>
      <c r="H20" s="68"/>
      <c r="I20" s="68"/>
      <c r="J20" s="33"/>
      <c r="K20" s="33"/>
      <c r="L20" s="33"/>
      <c r="M20" s="33"/>
      <c r="N20" s="33"/>
    </row>
    <row r="21" spans="1:14" x14ac:dyDescent="0.25">
      <c r="A21" s="31">
        <v>1837</v>
      </c>
      <c r="B21" s="30">
        <v>9</v>
      </c>
      <c r="C21" s="28" t="s">
        <v>48</v>
      </c>
      <c r="D21" s="70" t="s">
        <v>35</v>
      </c>
      <c r="E21" s="72">
        <v>10</v>
      </c>
      <c r="F21" s="55"/>
      <c r="G21" s="32"/>
      <c r="H21" s="68"/>
      <c r="I21" s="68"/>
      <c r="J21" s="33"/>
      <c r="K21" s="33"/>
      <c r="L21" s="33"/>
      <c r="M21" s="33"/>
      <c r="N21" s="33"/>
    </row>
    <row r="22" spans="1:14" x14ac:dyDescent="0.25">
      <c r="A22" s="31">
        <v>1838</v>
      </c>
      <c r="B22" s="30">
        <v>10</v>
      </c>
      <c r="C22" s="28" t="s">
        <v>674</v>
      </c>
      <c r="D22" s="70" t="s">
        <v>35</v>
      </c>
      <c r="E22" s="72">
        <v>65</v>
      </c>
      <c r="F22" s="55"/>
      <c r="G22" s="32"/>
      <c r="H22" s="68"/>
      <c r="I22" s="68"/>
      <c r="J22" s="33"/>
      <c r="K22" s="33"/>
      <c r="L22" s="33"/>
      <c r="M22" s="33"/>
      <c r="N22" s="33"/>
    </row>
    <row r="23" spans="1:14" x14ac:dyDescent="0.25">
      <c r="A23" s="31">
        <v>1839</v>
      </c>
      <c r="B23" s="30">
        <v>11</v>
      </c>
      <c r="C23" s="28" t="s">
        <v>675</v>
      </c>
      <c r="D23" s="70" t="s">
        <v>35</v>
      </c>
      <c r="E23" s="72">
        <v>120</v>
      </c>
      <c r="F23" s="55"/>
      <c r="G23" s="32"/>
      <c r="H23" s="68"/>
      <c r="I23" s="68"/>
      <c r="J23" s="33"/>
      <c r="K23" s="33"/>
      <c r="L23" s="33"/>
      <c r="M23" s="33"/>
      <c r="N23" s="33"/>
    </row>
    <row r="24" spans="1:14" x14ac:dyDescent="0.25">
      <c r="A24" s="31">
        <v>1840</v>
      </c>
      <c r="B24" s="30">
        <v>12</v>
      </c>
      <c r="C24" s="28" t="s">
        <v>697</v>
      </c>
      <c r="D24" s="70" t="s">
        <v>35</v>
      </c>
      <c r="E24" s="72">
        <v>120</v>
      </c>
      <c r="F24" s="55"/>
      <c r="G24" s="32"/>
      <c r="H24" s="68"/>
      <c r="I24" s="68"/>
      <c r="J24" s="33"/>
      <c r="K24" s="33"/>
      <c r="L24" s="33"/>
      <c r="M24" s="33"/>
      <c r="N24" s="33"/>
    </row>
    <row r="25" spans="1:14" x14ac:dyDescent="0.25">
      <c r="A25" s="31">
        <v>1841</v>
      </c>
      <c r="B25" s="30">
        <v>13</v>
      </c>
      <c r="C25" s="28" t="s">
        <v>676</v>
      </c>
      <c r="D25" s="70" t="s">
        <v>35</v>
      </c>
      <c r="E25" s="72">
        <v>140</v>
      </c>
      <c r="F25" s="55"/>
      <c r="G25" s="32"/>
      <c r="H25" s="68"/>
      <c r="I25" s="68"/>
      <c r="J25" s="33"/>
      <c r="K25" s="33"/>
      <c r="L25" s="33"/>
      <c r="M25" s="33"/>
      <c r="N25" s="33"/>
    </row>
    <row r="26" spans="1:14" x14ac:dyDescent="0.25">
      <c r="A26" s="31">
        <v>1842</v>
      </c>
      <c r="B26" s="30">
        <v>14</v>
      </c>
      <c r="C26" s="58" t="s">
        <v>698</v>
      </c>
      <c r="D26" s="70" t="s">
        <v>35</v>
      </c>
      <c r="E26" s="72">
        <v>15</v>
      </c>
      <c r="F26" s="55"/>
      <c r="G26" s="32"/>
      <c r="H26" s="68"/>
      <c r="I26" s="68"/>
      <c r="J26" s="33"/>
      <c r="K26" s="33"/>
      <c r="L26" s="33"/>
      <c r="M26" s="33"/>
      <c r="N26" s="33"/>
    </row>
    <row r="27" spans="1:14" x14ac:dyDescent="0.25">
      <c r="A27" s="31">
        <v>1843</v>
      </c>
      <c r="B27" s="30">
        <v>15</v>
      </c>
      <c r="C27" s="28" t="s">
        <v>677</v>
      </c>
      <c r="D27" s="70" t="s">
        <v>35</v>
      </c>
      <c r="E27" s="72">
        <v>40</v>
      </c>
      <c r="F27" s="55"/>
      <c r="G27" s="32"/>
      <c r="H27" s="68"/>
      <c r="I27" s="68"/>
      <c r="J27" s="33"/>
      <c r="K27" s="33"/>
      <c r="L27" s="33"/>
      <c r="M27" s="33"/>
      <c r="N27" s="33"/>
    </row>
    <row r="28" spans="1:14" x14ac:dyDescent="0.25">
      <c r="A28" s="31">
        <v>1844</v>
      </c>
      <c r="B28" s="30">
        <v>16</v>
      </c>
      <c r="C28" s="28" t="s">
        <v>49</v>
      </c>
      <c r="D28" s="70" t="s">
        <v>35</v>
      </c>
      <c r="E28" s="72">
        <v>85</v>
      </c>
      <c r="F28" s="55"/>
      <c r="G28" s="32"/>
      <c r="H28" s="68"/>
      <c r="I28" s="68"/>
      <c r="J28" s="33"/>
      <c r="K28" s="33"/>
      <c r="L28" s="33"/>
      <c r="M28" s="33"/>
      <c r="N28" s="33"/>
    </row>
    <row r="29" spans="1:14" x14ac:dyDescent="0.25">
      <c r="A29" s="31">
        <v>1845</v>
      </c>
      <c r="B29" s="30">
        <v>17</v>
      </c>
      <c r="C29" s="28" t="s">
        <v>50</v>
      </c>
      <c r="D29" s="70" t="s">
        <v>35</v>
      </c>
      <c r="E29" s="72">
        <v>85</v>
      </c>
      <c r="F29" s="55"/>
      <c r="G29" s="32"/>
      <c r="H29" s="68"/>
      <c r="I29" s="68"/>
      <c r="J29" s="33"/>
      <c r="K29" s="33"/>
      <c r="L29" s="33"/>
      <c r="M29" s="33"/>
      <c r="N29" s="33"/>
    </row>
    <row r="30" spans="1:14" x14ac:dyDescent="0.25">
      <c r="A30" s="31">
        <v>1846</v>
      </c>
      <c r="B30" s="30">
        <v>18</v>
      </c>
      <c r="C30" s="28" t="s">
        <v>51</v>
      </c>
      <c r="D30" s="70" t="s">
        <v>35</v>
      </c>
      <c r="E30" s="72">
        <v>25</v>
      </c>
      <c r="F30" s="55"/>
      <c r="G30" s="32"/>
      <c r="H30" s="68"/>
      <c r="I30" s="68"/>
      <c r="J30" s="33"/>
      <c r="K30" s="33"/>
      <c r="L30" s="33"/>
      <c r="M30" s="33"/>
      <c r="N30" s="33"/>
    </row>
    <row r="31" spans="1:14" x14ac:dyDescent="0.25">
      <c r="A31" s="31">
        <v>1847</v>
      </c>
      <c r="B31" s="30">
        <v>19</v>
      </c>
      <c r="C31" s="28" t="s">
        <v>678</v>
      </c>
      <c r="D31" s="70" t="s">
        <v>35</v>
      </c>
      <c r="E31" s="72">
        <v>40</v>
      </c>
      <c r="F31" s="55"/>
      <c r="G31" s="32"/>
      <c r="H31" s="68"/>
      <c r="I31" s="68"/>
      <c r="J31" s="33"/>
      <c r="K31" s="33"/>
      <c r="L31" s="33"/>
      <c r="M31" s="33"/>
      <c r="N31" s="33"/>
    </row>
    <row r="32" spans="1:14" x14ac:dyDescent="0.25">
      <c r="A32" s="31">
        <v>1848</v>
      </c>
      <c r="B32" s="30">
        <v>20</v>
      </c>
      <c r="C32" s="28" t="s">
        <v>699</v>
      </c>
      <c r="D32" s="71" t="s">
        <v>35</v>
      </c>
      <c r="E32" s="72">
        <v>30</v>
      </c>
      <c r="F32" s="57"/>
      <c r="G32" s="32"/>
      <c r="H32" s="68"/>
      <c r="I32" s="68"/>
      <c r="J32" s="33"/>
      <c r="K32" s="33"/>
      <c r="L32" s="33"/>
      <c r="M32" s="33"/>
      <c r="N32" s="33"/>
    </row>
    <row r="33" spans="1:14" x14ac:dyDescent="0.25">
      <c r="A33" s="31">
        <v>1849</v>
      </c>
      <c r="B33" s="30">
        <v>21</v>
      </c>
      <c r="C33" s="28" t="s">
        <v>700</v>
      </c>
      <c r="D33" s="70" t="s">
        <v>35</v>
      </c>
      <c r="E33" s="72">
        <v>35</v>
      </c>
      <c r="F33" s="55"/>
      <c r="G33" s="32"/>
      <c r="H33" s="68"/>
      <c r="I33" s="68"/>
      <c r="J33" s="33"/>
      <c r="K33" s="33"/>
      <c r="L33" s="33"/>
      <c r="M33" s="33"/>
      <c r="N33" s="33"/>
    </row>
    <row r="34" spans="1:14" x14ac:dyDescent="0.25">
      <c r="A34" s="31">
        <v>1850</v>
      </c>
      <c r="B34" s="30">
        <v>22</v>
      </c>
      <c r="C34" s="29" t="s">
        <v>701</v>
      </c>
      <c r="D34" s="70" t="s">
        <v>35</v>
      </c>
      <c r="E34" s="72">
        <v>90</v>
      </c>
      <c r="F34" s="55"/>
      <c r="G34" s="32"/>
      <c r="H34" s="68"/>
      <c r="I34" s="68"/>
      <c r="J34" s="33"/>
      <c r="K34" s="33"/>
      <c r="L34" s="33"/>
      <c r="M34" s="33"/>
      <c r="N34" s="33"/>
    </row>
    <row r="35" spans="1:14" x14ac:dyDescent="0.25">
      <c r="A35" s="31">
        <v>1851</v>
      </c>
      <c r="B35" s="30">
        <v>23</v>
      </c>
      <c r="C35" s="28" t="s">
        <v>584</v>
      </c>
      <c r="D35" s="70" t="s">
        <v>35</v>
      </c>
      <c r="E35" s="72">
        <v>30</v>
      </c>
      <c r="F35" s="55"/>
      <c r="G35" s="32"/>
      <c r="H35" s="68"/>
      <c r="I35" s="68"/>
      <c r="J35" s="33"/>
      <c r="K35" s="33"/>
      <c r="L35" s="33"/>
      <c r="M35" s="33"/>
      <c r="N35" s="33"/>
    </row>
    <row r="36" spans="1:14" x14ac:dyDescent="0.25">
      <c r="A36" s="31">
        <v>1852</v>
      </c>
      <c r="B36" s="30">
        <v>24</v>
      </c>
      <c r="C36" s="28" t="s">
        <v>585</v>
      </c>
      <c r="D36" s="70" t="s">
        <v>35</v>
      </c>
      <c r="E36" s="72">
        <v>45</v>
      </c>
      <c r="F36" s="55"/>
      <c r="G36" s="32"/>
      <c r="H36" s="68"/>
      <c r="I36" s="68"/>
      <c r="J36" s="33"/>
      <c r="K36" s="33"/>
      <c r="L36" s="33"/>
      <c r="M36" s="33"/>
      <c r="N36" s="33"/>
    </row>
    <row r="37" spans="1:14" x14ac:dyDescent="0.25">
      <c r="A37" s="31">
        <v>1853</v>
      </c>
      <c r="B37" s="30">
        <v>25</v>
      </c>
      <c r="C37" s="28" t="s">
        <v>279</v>
      </c>
      <c r="D37" s="70" t="s">
        <v>35</v>
      </c>
      <c r="E37" s="72">
        <v>60</v>
      </c>
      <c r="F37" s="55"/>
      <c r="G37" s="32"/>
      <c r="H37" s="68"/>
      <c r="I37" s="68"/>
      <c r="J37" s="33"/>
      <c r="K37" s="33"/>
      <c r="L37" s="33"/>
      <c r="M37" s="33"/>
      <c r="N37" s="33"/>
    </row>
    <row r="38" spans="1:14" x14ac:dyDescent="0.25">
      <c r="A38" s="31">
        <v>1854</v>
      </c>
      <c r="B38" s="30">
        <v>26</v>
      </c>
      <c r="C38" s="28" t="s">
        <v>702</v>
      </c>
      <c r="D38" s="70" t="s">
        <v>35</v>
      </c>
      <c r="E38" s="72">
        <v>60</v>
      </c>
      <c r="F38" s="55"/>
      <c r="G38" s="32"/>
      <c r="H38" s="68"/>
      <c r="I38" s="68"/>
      <c r="J38" s="33"/>
      <c r="K38" s="33"/>
      <c r="L38" s="33"/>
      <c r="M38" s="33"/>
      <c r="N38" s="33"/>
    </row>
    <row r="39" spans="1:14" x14ac:dyDescent="0.25">
      <c r="A39" s="31">
        <v>1855</v>
      </c>
      <c r="B39" s="30">
        <v>27</v>
      </c>
      <c r="C39" s="28" t="s">
        <v>703</v>
      </c>
      <c r="D39" s="70" t="s">
        <v>35</v>
      </c>
      <c r="E39" s="72">
        <v>24</v>
      </c>
      <c r="F39" s="55"/>
      <c r="G39" s="32"/>
      <c r="H39" s="68"/>
      <c r="I39" s="68"/>
      <c r="J39" s="33"/>
      <c r="K39" s="33"/>
      <c r="L39" s="33"/>
      <c r="M39" s="33"/>
      <c r="N39" s="33"/>
    </row>
    <row r="40" spans="1:14" x14ac:dyDescent="0.25">
      <c r="A40" s="31">
        <v>1856</v>
      </c>
      <c r="B40" s="30">
        <v>28</v>
      </c>
      <c r="C40" s="28" t="s">
        <v>704</v>
      </c>
      <c r="D40" s="70" t="s">
        <v>35</v>
      </c>
      <c r="E40" s="72">
        <v>45</v>
      </c>
      <c r="F40" s="55"/>
      <c r="G40" s="32"/>
      <c r="H40" s="68"/>
      <c r="I40" s="68"/>
      <c r="J40" s="33"/>
      <c r="K40" s="33"/>
      <c r="L40" s="33"/>
      <c r="M40" s="33"/>
      <c r="N40" s="33"/>
    </row>
    <row r="41" spans="1:14" x14ac:dyDescent="0.25">
      <c r="A41" s="31">
        <v>1857</v>
      </c>
      <c r="B41" s="30">
        <v>29</v>
      </c>
      <c r="C41" s="28" t="s">
        <v>705</v>
      </c>
      <c r="D41" s="70" t="s">
        <v>35</v>
      </c>
      <c r="E41" s="72">
        <v>25</v>
      </c>
      <c r="F41" s="55"/>
      <c r="G41" s="32"/>
      <c r="H41" s="68"/>
      <c r="I41" s="68"/>
      <c r="J41" s="33"/>
      <c r="K41" s="33"/>
      <c r="L41" s="33"/>
      <c r="M41" s="33"/>
      <c r="N41" s="33"/>
    </row>
    <row r="42" spans="1:14" x14ac:dyDescent="0.25">
      <c r="A42" s="31">
        <v>1858</v>
      </c>
      <c r="B42" s="30">
        <v>30</v>
      </c>
      <c r="C42" s="28" t="s">
        <v>706</v>
      </c>
      <c r="D42" s="70" t="s">
        <v>35</v>
      </c>
      <c r="E42" s="72">
        <v>10</v>
      </c>
      <c r="F42" s="55"/>
      <c r="G42" s="32"/>
      <c r="H42" s="68"/>
      <c r="I42" s="68"/>
      <c r="J42" s="33"/>
      <c r="K42" s="33"/>
      <c r="L42" s="33"/>
      <c r="M42" s="33"/>
      <c r="N42" s="33"/>
    </row>
    <row r="43" spans="1:14" x14ac:dyDescent="0.25">
      <c r="A43" s="31">
        <v>1859</v>
      </c>
      <c r="B43" s="30">
        <v>31</v>
      </c>
      <c r="C43" s="28" t="s">
        <v>707</v>
      </c>
      <c r="D43" s="70" t="s">
        <v>35</v>
      </c>
      <c r="E43" s="72">
        <v>30</v>
      </c>
      <c r="F43" s="55"/>
      <c r="G43" s="32"/>
      <c r="H43" s="68"/>
      <c r="I43" s="68"/>
      <c r="J43" s="33"/>
      <c r="K43" s="33"/>
      <c r="L43" s="33"/>
      <c r="M43" s="33"/>
      <c r="N43" s="33"/>
    </row>
    <row r="44" spans="1:14" x14ac:dyDescent="0.25">
      <c r="A44" s="36">
        <v>1860</v>
      </c>
      <c r="B44" s="30">
        <v>32</v>
      </c>
      <c r="C44" s="28" t="s">
        <v>708</v>
      </c>
      <c r="D44" s="70" t="s">
        <v>52</v>
      </c>
      <c r="E44" s="72">
        <v>90</v>
      </c>
      <c r="F44" s="55"/>
      <c r="G44" s="32"/>
      <c r="H44" s="68"/>
      <c r="I44" s="68"/>
      <c r="J44" s="33"/>
      <c r="K44" s="33"/>
      <c r="L44" s="33"/>
      <c r="M44" s="33"/>
      <c r="N44" s="33"/>
    </row>
    <row r="45" spans="1:14" x14ac:dyDescent="0.25">
      <c r="A45" s="31">
        <v>1861</v>
      </c>
      <c r="B45" s="30">
        <v>33</v>
      </c>
      <c r="C45" s="28" t="s">
        <v>53</v>
      </c>
      <c r="D45" s="70" t="s">
        <v>4</v>
      </c>
      <c r="E45" s="72">
        <v>160</v>
      </c>
      <c r="F45" s="55"/>
      <c r="G45" s="32"/>
      <c r="H45" s="68"/>
      <c r="I45" s="68"/>
      <c r="J45" s="33"/>
      <c r="K45" s="33"/>
      <c r="L45" s="33"/>
      <c r="M45" s="33"/>
      <c r="N45" s="33"/>
    </row>
    <row r="46" spans="1:14" x14ac:dyDescent="0.25">
      <c r="A46" s="31">
        <v>1862</v>
      </c>
      <c r="B46" s="30">
        <v>34</v>
      </c>
      <c r="C46" s="28" t="s">
        <v>280</v>
      </c>
      <c r="D46" s="70" t="s">
        <v>4</v>
      </c>
      <c r="E46" s="72">
        <v>250</v>
      </c>
      <c r="F46" s="55"/>
      <c r="G46" s="32"/>
      <c r="H46" s="68"/>
      <c r="I46" s="68"/>
      <c r="J46" s="33"/>
      <c r="K46" s="33"/>
      <c r="L46" s="33"/>
      <c r="M46" s="33"/>
      <c r="N46" s="33"/>
    </row>
    <row r="47" spans="1:14" x14ac:dyDescent="0.25">
      <c r="A47" s="31">
        <v>1863</v>
      </c>
      <c r="B47" s="30">
        <v>35</v>
      </c>
      <c r="C47" s="28" t="s">
        <v>709</v>
      </c>
      <c r="D47" s="70" t="s">
        <v>4</v>
      </c>
      <c r="E47" s="72">
        <v>30</v>
      </c>
      <c r="F47" s="55"/>
      <c r="G47" s="32"/>
      <c r="H47" s="68"/>
      <c r="I47" s="68"/>
      <c r="J47" s="33"/>
      <c r="K47" s="33"/>
      <c r="L47" s="33"/>
      <c r="M47" s="33"/>
      <c r="N47" s="33"/>
    </row>
    <row r="48" spans="1:14" x14ac:dyDescent="0.25">
      <c r="A48" s="31">
        <v>1865</v>
      </c>
      <c r="B48" s="30">
        <v>36</v>
      </c>
      <c r="C48" s="28" t="s">
        <v>54</v>
      </c>
      <c r="D48" s="70" t="s">
        <v>35</v>
      </c>
      <c r="E48" s="72">
        <v>90</v>
      </c>
      <c r="F48" s="55"/>
      <c r="G48" s="32"/>
      <c r="H48" s="68"/>
      <c r="I48" s="68"/>
      <c r="J48" s="33"/>
      <c r="K48" s="33"/>
      <c r="L48" s="33"/>
      <c r="M48" s="33"/>
      <c r="N48" s="33"/>
    </row>
    <row r="49" spans="1:14" x14ac:dyDescent="0.25">
      <c r="A49" s="31">
        <v>1866</v>
      </c>
      <c r="B49" s="30">
        <v>37</v>
      </c>
      <c r="C49" s="28" t="s">
        <v>55</v>
      </c>
      <c r="D49" s="70" t="s">
        <v>35</v>
      </c>
      <c r="E49" s="72">
        <v>80</v>
      </c>
      <c r="F49" s="55"/>
      <c r="G49" s="32"/>
      <c r="H49" s="68"/>
      <c r="I49" s="68"/>
      <c r="J49" s="33"/>
      <c r="K49" s="33"/>
      <c r="L49" s="33"/>
      <c r="M49" s="33"/>
      <c r="N49" s="33"/>
    </row>
    <row r="50" spans="1:14" x14ac:dyDescent="0.25">
      <c r="A50" s="31">
        <v>1867</v>
      </c>
      <c r="B50" s="30">
        <v>38</v>
      </c>
      <c r="C50" s="82" t="s">
        <v>679</v>
      </c>
      <c r="D50" s="70" t="s">
        <v>4</v>
      </c>
      <c r="E50" s="72">
        <v>20</v>
      </c>
      <c r="F50" s="55"/>
      <c r="G50" s="32"/>
      <c r="H50" s="68"/>
      <c r="I50" s="68"/>
      <c r="J50" s="33"/>
      <c r="K50" s="33"/>
      <c r="L50" s="33"/>
      <c r="M50" s="33"/>
      <c r="N50" s="33"/>
    </row>
    <row r="51" spans="1:14" x14ac:dyDescent="0.25">
      <c r="A51" s="31">
        <v>1868</v>
      </c>
      <c r="B51" s="30">
        <v>39</v>
      </c>
      <c r="C51" s="82" t="s">
        <v>56</v>
      </c>
      <c r="D51" s="70" t="s">
        <v>4</v>
      </c>
      <c r="E51" s="72">
        <v>50</v>
      </c>
      <c r="F51" s="55"/>
      <c r="G51" s="32"/>
      <c r="H51" s="68"/>
      <c r="I51" s="68"/>
      <c r="J51" s="33"/>
      <c r="K51" s="33"/>
      <c r="L51" s="33"/>
      <c r="M51" s="33"/>
      <c r="N51" s="33"/>
    </row>
    <row r="52" spans="1:14" x14ac:dyDescent="0.25">
      <c r="A52" s="31">
        <v>1869</v>
      </c>
      <c r="B52" s="30">
        <v>40</v>
      </c>
      <c r="C52" s="82" t="s">
        <v>57</v>
      </c>
      <c r="D52" s="70" t="s">
        <v>4</v>
      </c>
      <c r="E52" s="72">
        <v>50</v>
      </c>
      <c r="F52" s="55"/>
      <c r="G52" s="32"/>
      <c r="H52" s="68"/>
      <c r="I52" s="68"/>
      <c r="J52" s="33"/>
      <c r="K52" s="33"/>
      <c r="L52" s="33"/>
      <c r="M52" s="33"/>
      <c r="N52" s="33"/>
    </row>
    <row r="53" spans="1:14" x14ac:dyDescent="0.25">
      <c r="A53" s="31">
        <v>1870</v>
      </c>
      <c r="B53" s="30">
        <v>41</v>
      </c>
      <c r="C53" s="82" t="s">
        <v>680</v>
      </c>
      <c r="D53" s="70" t="s">
        <v>4</v>
      </c>
      <c r="E53" s="72">
        <v>150</v>
      </c>
      <c r="F53" s="55"/>
      <c r="G53" s="32"/>
      <c r="H53" s="68"/>
      <c r="I53" s="68"/>
      <c r="J53" s="33"/>
      <c r="K53" s="33"/>
      <c r="L53" s="33"/>
      <c r="M53" s="33"/>
      <c r="N53" s="33"/>
    </row>
    <row r="54" spans="1:14" x14ac:dyDescent="0.25">
      <c r="A54" s="31">
        <v>1871</v>
      </c>
      <c r="B54" s="30">
        <v>42</v>
      </c>
      <c r="C54" s="28" t="s">
        <v>681</v>
      </c>
      <c r="D54" s="70" t="s">
        <v>4</v>
      </c>
      <c r="E54" s="72">
        <v>160</v>
      </c>
      <c r="F54" s="55"/>
      <c r="G54" s="32"/>
      <c r="H54" s="68"/>
      <c r="I54" s="68"/>
      <c r="J54" s="33"/>
      <c r="K54" s="33"/>
      <c r="L54" s="33"/>
      <c r="M54" s="33"/>
      <c r="N54" s="33"/>
    </row>
    <row r="55" spans="1:14" x14ac:dyDescent="0.25">
      <c r="A55" s="31">
        <v>1873</v>
      </c>
      <c r="B55" s="30">
        <v>43</v>
      </c>
      <c r="C55" s="28" t="s">
        <v>58</v>
      </c>
      <c r="D55" s="70" t="s">
        <v>4</v>
      </c>
      <c r="E55" s="72">
        <v>20</v>
      </c>
      <c r="F55" s="55"/>
      <c r="G55" s="32"/>
      <c r="H55" s="68"/>
      <c r="I55" s="68"/>
      <c r="J55" s="33"/>
      <c r="K55" s="33"/>
      <c r="L55" s="33"/>
      <c r="M55" s="33"/>
      <c r="N55" s="33"/>
    </row>
    <row r="56" spans="1:14" x14ac:dyDescent="0.25">
      <c r="A56" s="31">
        <v>1875</v>
      </c>
      <c r="B56" s="30">
        <v>44</v>
      </c>
      <c r="C56" s="28" t="s">
        <v>59</v>
      </c>
      <c r="D56" s="70" t="s">
        <v>4</v>
      </c>
      <c r="E56" s="72">
        <v>20</v>
      </c>
      <c r="F56" s="55"/>
      <c r="G56" s="32"/>
      <c r="H56" s="68"/>
      <c r="I56" s="68"/>
      <c r="J56" s="33"/>
      <c r="K56" s="33"/>
      <c r="L56" s="33"/>
      <c r="M56" s="33"/>
      <c r="N56" s="33"/>
    </row>
    <row r="57" spans="1:14" x14ac:dyDescent="0.25">
      <c r="A57" s="31">
        <v>1877</v>
      </c>
      <c r="B57" s="30">
        <v>45</v>
      </c>
      <c r="C57" s="82" t="s">
        <v>682</v>
      </c>
      <c r="D57" s="70" t="s">
        <v>35</v>
      </c>
      <c r="E57" s="72">
        <v>120</v>
      </c>
      <c r="F57" s="55"/>
      <c r="G57" s="32"/>
      <c r="H57" s="68"/>
      <c r="I57" s="68"/>
      <c r="J57" s="33"/>
      <c r="K57" s="33"/>
      <c r="L57" s="33"/>
      <c r="M57" s="33"/>
      <c r="N57" s="33"/>
    </row>
    <row r="58" spans="1:14" x14ac:dyDescent="0.25">
      <c r="A58" s="31">
        <v>1878</v>
      </c>
      <c r="B58" s="30">
        <v>46</v>
      </c>
      <c r="C58" s="82" t="s">
        <v>683</v>
      </c>
      <c r="D58" s="70" t="s">
        <v>4</v>
      </c>
      <c r="E58" s="72">
        <v>65</v>
      </c>
      <c r="F58" s="55"/>
      <c r="G58" s="32"/>
      <c r="H58" s="68"/>
      <c r="I58" s="68"/>
      <c r="J58" s="33"/>
      <c r="K58" s="33"/>
      <c r="L58" s="33"/>
      <c r="M58" s="33"/>
      <c r="N58" s="33"/>
    </row>
    <row r="59" spans="1:14" x14ac:dyDescent="0.25">
      <c r="A59" s="31">
        <v>1879</v>
      </c>
      <c r="B59" s="30">
        <v>47</v>
      </c>
      <c r="C59" s="28" t="s">
        <v>684</v>
      </c>
      <c r="D59" s="70" t="s">
        <v>35</v>
      </c>
      <c r="E59" s="72">
        <v>90</v>
      </c>
      <c r="F59" s="55"/>
      <c r="G59" s="32"/>
      <c r="H59" s="68"/>
      <c r="I59" s="68"/>
      <c r="J59" s="33"/>
      <c r="K59" s="33"/>
      <c r="L59" s="33"/>
      <c r="M59" s="33"/>
      <c r="N59" s="33"/>
    </row>
    <row r="60" spans="1:14" x14ac:dyDescent="0.25">
      <c r="A60" s="31">
        <v>1881</v>
      </c>
      <c r="B60" s="30">
        <v>48</v>
      </c>
      <c r="C60" s="28" t="s">
        <v>685</v>
      </c>
      <c r="D60" s="70" t="s">
        <v>35</v>
      </c>
      <c r="E60" s="72">
        <v>30</v>
      </c>
      <c r="F60" s="55"/>
      <c r="G60" s="32"/>
      <c r="H60" s="68"/>
      <c r="I60" s="68"/>
      <c r="J60" s="33"/>
      <c r="K60" s="33"/>
      <c r="L60" s="33"/>
      <c r="M60" s="32"/>
      <c r="N60" s="32"/>
    </row>
    <row r="61" spans="1:14" x14ac:dyDescent="0.25">
      <c r="A61" s="31">
        <v>1882</v>
      </c>
      <c r="B61" s="30">
        <v>49</v>
      </c>
      <c r="C61" s="28" t="s">
        <v>686</v>
      </c>
      <c r="D61" s="70" t="s">
        <v>35</v>
      </c>
      <c r="E61" s="72">
        <v>45</v>
      </c>
      <c r="F61" s="55"/>
      <c r="G61" s="32"/>
      <c r="H61" s="68"/>
      <c r="I61" s="68"/>
      <c r="J61" s="33"/>
      <c r="K61" s="33"/>
      <c r="L61" s="33"/>
      <c r="M61" s="32"/>
      <c r="N61" s="32"/>
    </row>
    <row r="62" spans="1:14" x14ac:dyDescent="0.25">
      <c r="A62" s="31">
        <v>1883</v>
      </c>
      <c r="B62" s="30">
        <v>50</v>
      </c>
      <c r="C62" s="82" t="s">
        <v>60</v>
      </c>
      <c r="D62" s="70" t="s">
        <v>4</v>
      </c>
      <c r="E62" s="72">
        <v>45</v>
      </c>
      <c r="F62" s="55"/>
      <c r="G62" s="32"/>
      <c r="H62" s="68"/>
      <c r="I62" s="68"/>
      <c r="J62" s="33"/>
      <c r="K62" s="33"/>
      <c r="L62" s="33"/>
      <c r="M62" s="32"/>
      <c r="N62" s="32"/>
    </row>
    <row r="63" spans="1:14" x14ac:dyDescent="0.25">
      <c r="A63" s="31">
        <v>1884</v>
      </c>
      <c r="B63" s="30">
        <v>51</v>
      </c>
      <c r="C63" s="82" t="s">
        <v>61</v>
      </c>
      <c r="D63" s="70" t="s">
        <v>4</v>
      </c>
      <c r="E63" s="72">
        <v>25</v>
      </c>
      <c r="F63" s="55"/>
      <c r="G63" s="32"/>
      <c r="H63" s="68"/>
      <c r="I63" s="68"/>
      <c r="J63" s="33"/>
      <c r="K63" s="33"/>
      <c r="L63" s="33"/>
      <c r="M63" s="32"/>
      <c r="N63" s="32"/>
    </row>
    <row r="64" spans="1:14" x14ac:dyDescent="0.25">
      <c r="A64" s="35">
        <v>2190</v>
      </c>
      <c r="B64" s="30">
        <v>52</v>
      </c>
      <c r="C64" s="87" t="s">
        <v>687</v>
      </c>
      <c r="D64" s="70" t="s">
        <v>35</v>
      </c>
      <c r="E64" s="72">
        <v>45</v>
      </c>
      <c r="F64" s="55"/>
      <c r="G64" s="32"/>
      <c r="H64" s="68"/>
      <c r="I64" s="68"/>
      <c r="J64" s="33"/>
      <c r="K64" s="33"/>
      <c r="L64" s="33"/>
      <c r="M64" s="32"/>
      <c r="N64" s="32"/>
    </row>
    <row r="65" spans="1:14" x14ac:dyDescent="0.25">
      <c r="A65" s="35">
        <v>2192</v>
      </c>
      <c r="B65" s="30">
        <v>53</v>
      </c>
      <c r="C65" s="87" t="s">
        <v>688</v>
      </c>
      <c r="D65" s="70" t="s">
        <v>35</v>
      </c>
      <c r="E65" s="72">
        <v>65</v>
      </c>
      <c r="F65" s="55"/>
      <c r="G65" s="32"/>
      <c r="H65" s="68"/>
      <c r="I65" s="68"/>
      <c r="J65" s="33"/>
      <c r="K65" s="33"/>
      <c r="L65" s="33"/>
      <c r="M65" s="32"/>
      <c r="N65" s="32"/>
    </row>
    <row r="66" spans="1:14" x14ac:dyDescent="0.25">
      <c r="A66" s="35">
        <v>2193</v>
      </c>
      <c r="B66" s="30">
        <v>54</v>
      </c>
      <c r="C66" s="87" t="s">
        <v>689</v>
      </c>
      <c r="D66" s="70" t="s">
        <v>35</v>
      </c>
      <c r="E66" s="72">
        <v>25</v>
      </c>
      <c r="F66" s="55"/>
      <c r="G66" s="32"/>
      <c r="H66" s="68"/>
      <c r="I66" s="68"/>
      <c r="J66" s="33"/>
      <c r="K66" s="33"/>
      <c r="L66" s="33"/>
      <c r="M66" s="32"/>
      <c r="N66" s="32"/>
    </row>
    <row r="67" spans="1:14" x14ac:dyDescent="0.25">
      <c r="A67" s="137">
        <v>2484</v>
      </c>
      <c r="B67" s="30">
        <v>55</v>
      </c>
      <c r="C67" s="58" t="s">
        <v>690</v>
      </c>
      <c r="D67" s="70" t="s">
        <v>35</v>
      </c>
      <c r="E67" s="77">
        <v>15</v>
      </c>
      <c r="F67" s="32"/>
      <c r="G67" s="32"/>
      <c r="H67" s="68"/>
      <c r="I67" s="68"/>
      <c r="J67" s="33"/>
      <c r="K67" s="33"/>
      <c r="L67" s="33"/>
      <c r="M67" s="32"/>
      <c r="N67" s="32"/>
    </row>
    <row r="68" spans="1:14" x14ac:dyDescent="0.25">
      <c r="A68" s="137">
        <v>2486</v>
      </c>
      <c r="B68" s="30">
        <v>56</v>
      </c>
      <c r="C68" s="58" t="s">
        <v>232</v>
      </c>
      <c r="D68" s="70" t="s">
        <v>35</v>
      </c>
      <c r="E68" s="77">
        <v>15</v>
      </c>
      <c r="F68" s="32"/>
      <c r="G68" s="32"/>
      <c r="H68" s="68"/>
      <c r="I68" s="68"/>
      <c r="J68" s="33"/>
      <c r="K68" s="33"/>
      <c r="L68" s="33"/>
      <c r="M68" s="32"/>
      <c r="N68" s="32"/>
    </row>
    <row r="69" spans="1:14" x14ac:dyDescent="0.25">
      <c r="A69" s="137">
        <v>2488</v>
      </c>
      <c r="B69" s="30">
        <v>57</v>
      </c>
      <c r="C69" s="58" t="s">
        <v>691</v>
      </c>
      <c r="D69" s="70" t="s">
        <v>35</v>
      </c>
      <c r="E69" s="77">
        <v>15</v>
      </c>
      <c r="F69" s="32"/>
      <c r="G69" s="32"/>
      <c r="H69" s="68"/>
      <c r="I69" s="68"/>
      <c r="J69" s="33"/>
      <c r="K69" s="33"/>
      <c r="L69" s="33"/>
      <c r="M69" s="32"/>
      <c r="N69" s="32"/>
    </row>
    <row r="70" spans="1:14" x14ac:dyDescent="0.25">
      <c r="A70" s="137">
        <v>2489</v>
      </c>
      <c r="B70" s="30">
        <v>58</v>
      </c>
      <c r="C70" s="58" t="s">
        <v>692</v>
      </c>
      <c r="D70" s="70" t="s">
        <v>35</v>
      </c>
      <c r="E70" s="77">
        <v>15</v>
      </c>
      <c r="F70" s="32"/>
      <c r="G70" s="32"/>
      <c r="H70" s="68"/>
      <c r="I70" s="68"/>
      <c r="J70" s="33"/>
      <c r="K70" s="33"/>
      <c r="L70" s="33"/>
      <c r="M70" s="32"/>
      <c r="N70" s="32"/>
    </row>
    <row r="71" spans="1:14" x14ac:dyDescent="0.25">
      <c r="A71" s="137">
        <v>2490</v>
      </c>
      <c r="B71" s="30">
        <v>59</v>
      </c>
      <c r="C71" s="139" t="s">
        <v>693</v>
      </c>
      <c r="D71" s="71" t="s">
        <v>35</v>
      </c>
      <c r="E71" s="80">
        <v>69</v>
      </c>
      <c r="F71" s="69"/>
      <c r="G71" s="32"/>
      <c r="H71" s="33"/>
      <c r="I71" s="32"/>
      <c r="J71" s="33"/>
      <c r="K71" s="33"/>
      <c r="L71" s="33"/>
      <c r="M71" s="32"/>
      <c r="N71" s="32"/>
    </row>
    <row r="72" spans="1:14" x14ac:dyDescent="0.25">
      <c r="A72" s="32"/>
      <c r="B72" s="32"/>
      <c r="C72" s="144" t="s">
        <v>7</v>
      </c>
      <c r="D72" s="32"/>
      <c r="E72" s="32"/>
      <c r="F72" s="32"/>
      <c r="G72" s="32"/>
      <c r="H72" s="33"/>
      <c r="I72" s="32"/>
      <c r="J72" s="33"/>
      <c r="K72" s="33"/>
      <c r="L72" s="33"/>
      <c r="M72" s="32"/>
      <c r="N72" s="32"/>
    </row>
    <row r="74" spans="1:14" x14ac:dyDescent="0.25">
      <c r="B74" s="5"/>
      <c r="C74" s="6" t="s">
        <v>8</v>
      </c>
      <c r="D74" s="5"/>
      <c r="E74" s="5"/>
      <c r="F74" s="5"/>
      <c r="G74" s="5"/>
      <c r="H74" s="9"/>
      <c r="I74" s="5"/>
      <c r="J74" s="9"/>
      <c r="K74" s="9"/>
      <c r="L74" s="9"/>
    </row>
    <row r="75" spans="1:14" x14ac:dyDescent="0.25">
      <c r="B75" s="5"/>
      <c r="C75" s="6"/>
      <c r="D75" s="5"/>
      <c r="E75" s="5"/>
      <c r="F75" s="5"/>
      <c r="G75" s="5"/>
      <c r="H75" s="9"/>
      <c r="I75" s="5"/>
      <c r="J75" s="9"/>
      <c r="K75" s="9"/>
      <c r="L75" s="9"/>
    </row>
    <row r="76" spans="1:14" x14ac:dyDescent="0.25">
      <c r="B76" t="s">
        <v>2</v>
      </c>
      <c r="D76" t="s">
        <v>3</v>
      </c>
      <c r="I76" t="s">
        <v>6</v>
      </c>
    </row>
    <row r="77" spans="1:14" x14ac:dyDescent="0.25">
      <c r="B77" s="5"/>
      <c r="C77" s="5"/>
      <c r="D77" s="5"/>
      <c r="E77" s="5"/>
      <c r="F77" s="5"/>
      <c r="G77" s="5"/>
      <c r="H77" s="9"/>
      <c r="I77" s="5"/>
      <c r="J77" s="9"/>
      <c r="K77" s="9"/>
      <c r="L77" s="9"/>
    </row>
    <row r="78" spans="1:14" x14ac:dyDescent="0.25">
      <c r="B78" s="5"/>
      <c r="C78" s="5"/>
      <c r="D78" s="5"/>
      <c r="E78" s="5"/>
      <c r="F78" s="5"/>
      <c r="G78" s="5"/>
      <c r="H78" s="9"/>
      <c r="I78" s="5"/>
      <c r="J78" s="9"/>
      <c r="K78" s="9"/>
      <c r="L78" s="9"/>
    </row>
    <row r="82" spans="2:12" x14ac:dyDescent="0.25">
      <c r="B82" s="5"/>
      <c r="C82" s="6"/>
      <c r="D82" s="5"/>
      <c r="E82" s="5"/>
      <c r="F82" s="5"/>
      <c r="G82" s="5"/>
      <c r="H82" s="9"/>
      <c r="I82" s="5"/>
      <c r="J82" s="9"/>
      <c r="K82" s="9"/>
      <c r="L82" s="9"/>
    </row>
    <row r="83" spans="2:12" x14ac:dyDescent="0.25">
      <c r="B83" s="5"/>
      <c r="C83" s="5"/>
      <c r="D83" s="5"/>
      <c r="E83" s="5"/>
      <c r="F83" s="5"/>
      <c r="G83" s="5"/>
      <c r="H83" s="9"/>
      <c r="I83" s="5"/>
      <c r="J83" s="9"/>
      <c r="K83" s="9"/>
      <c r="L83" s="9"/>
    </row>
    <row r="84" spans="2:12" x14ac:dyDescent="0.25">
      <c r="B84" s="5"/>
      <c r="C84" s="5"/>
      <c r="D84" s="5"/>
      <c r="E84" s="5"/>
      <c r="F84" s="5"/>
      <c r="G84" s="5"/>
      <c r="H84" s="9"/>
      <c r="I84" s="5"/>
      <c r="J84" s="9"/>
      <c r="K84" s="9"/>
      <c r="L84" s="9"/>
    </row>
    <row r="85" spans="2:12" x14ac:dyDescent="0.25">
      <c r="B85" s="5"/>
      <c r="C85" s="5"/>
      <c r="D85" s="5"/>
      <c r="E85" s="5"/>
      <c r="F85" s="5"/>
      <c r="G85" s="5"/>
      <c r="H85" s="9"/>
      <c r="I85" s="5"/>
      <c r="J85" s="9"/>
      <c r="K85" s="9"/>
      <c r="L85" s="9"/>
    </row>
  </sheetData>
  <mergeCells count="15">
    <mergeCell ref="L10:L12"/>
    <mergeCell ref="M10:M12"/>
    <mergeCell ref="N10:N12"/>
    <mergeCell ref="E2:K2"/>
    <mergeCell ref="A10:A12"/>
    <mergeCell ref="B10:B12"/>
    <mergeCell ref="C10:C12"/>
    <mergeCell ref="D10:D12"/>
    <mergeCell ref="E10:E12"/>
    <mergeCell ref="F10:F12"/>
    <mergeCell ref="G10:G12"/>
    <mergeCell ref="H10:H12"/>
    <mergeCell ref="I10:I12"/>
    <mergeCell ref="J10:J12"/>
    <mergeCell ref="K10:K1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39997558519241921"/>
  </sheetPr>
  <dimension ref="A1:N52"/>
  <sheetViews>
    <sheetView topLeftCell="A13" workbookViewId="0">
      <selection activeCell="C21" sqref="C21"/>
    </sheetView>
  </sheetViews>
  <sheetFormatPr defaultColWidth="8.85546875" defaultRowHeight="15" x14ac:dyDescent="0.25"/>
  <cols>
    <col min="2" max="2" width="5" customWidth="1"/>
    <col min="3" max="3" width="49.28515625" customWidth="1"/>
    <col min="4" max="4" width="6" bestFit="1" customWidth="1"/>
    <col min="5" max="5" width="8.28515625" customWidth="1"/>
    <col min="6" max="6" width="9" bestFit="1" customWidth="1"/>
    <col min="7" max="7" width="9" customWidth="1"/>
    <col min="8" max="8" width="9.140625" style="8" customWidth="1"/>
    <col min="9" max="9" width="7.85546875" customWidth="1"/>
    <col min="10" max="10" width="8" style="8" bestFit="1" customWidth="1"/>
    <col min="11" max="11" width="11" style="8" customWidth="1"/>
    <col min="12" max="12" width="10.42578125" style="8" bestFit="1" customWidth="1"/>
    <col min="13" max="13" width="9.42578125" bestFit="1" customWidth="1"/>
    <col min="14" max="14" width="18.42578125" bestFit="1" customWidth="1"/>
  </cols>
  <sheetData>
    <row r="1" spans="1:14" ht="15.75" thickBot="1" x14ac:dyDescent="0.3"/>
    <row r="2" spans="1:14" ht="15.75" thickBot="1" x14ac:dyDescent="0.3">
      <c r="B2" s="3" t="s">
        <v>586</v>
      </c>
      <c r="C2" s="4"/>
      <c r="E2" s="169"/>
      <c r="F2" s="170"/>
      <c r="G2" s="170"/>
      <c r="H2" s="170"/>
      <c r="I2" s="170"/>
      <c r="J2" s="170"/>
      <c r="K2" s="171"/>
      <c r="L2" s="10" t="s">
        <v>13</v>
      </c>
    </row>
    <row r="4" spans="1:14" x14ac:dyDescent="0.25">
      <c r="C4" t="s">
        <v>10</v>
      </c>
    </row>
    <row r="5" spans="1:14" x14ac:dyDescent="0.25">
      <c r="C5" s="12"/>
    </row>
    <row r="6" spans="1:14" x14ac:dyDescent="0.25">
      <c r="C6" s="13"/>
    </row>
    <row r="7" spans="1:14" ht="15.75" thickBot="1" x14ac:dyDescent="0.3"/>
    <row r="8" spans="1:14" ht="15.75" thickBot="1" x14ac:dyDescent="0.3">
      <c r="B8" s="1" t="s">
        <v>20</v>
      </c>
      <c r="C8" s="2"/>
    </row>
    <row r="10" spans="1:14" ht="15" customHeight="1" x14ac:dyDescent="0.25">
      <c r="A10" s="172" t="s">
        <v>37</v>
      </c>
      <c r="B10" s="173" t="s">
        <v>204</v>
      </c>
      <c r="C10" s="174" t="s">
        <v>0</v>
      </c>
      <c r="D10" s="174" t="s">
        <v>1</v>
      </c>
      <c r="E10" s="173" t="s">
        <v>213</v>
      </c>
      <c r="F10" s="173" t="s">
        <v>205</v>
      </c>
      <c r="G10" s="173" t="s">
        <v>206</v>
      </c>
      <c r="H10" s="175" t="s">
        <v>207</v>
      </c>
      <c r="I10" s="173" t="s">
        <v>208</v>
      </c>
      <c r="J10" s="175" t="s">
        <v>209</v>
      </c>
      <c r="K10" s="175" t="s">
        <v>210</v>
      </c>
      <c r="L10" s="168" t="s">
        <v>211</v>
      </c>
      <c r="M10" s="168" t="s">
        <v>14</v>
      </c>
      <c r="N10" s="168" t="s">
        <v>212</v>
      </c>
    </row>
    <row r="11" spans="1:14" x14ac:dyDescent="0.25">
      <c r="A11" s="172"/>
      <c r="B11" s="173"/>
      <c r="C11" s="174"/>
      <c r="D11" s="174"/>
      <c r="E11" s="173"/>
      <c r="F11" s="173"/>
      <c r="G11" s="173"/>
      <c r="H11" s="175"/>
      <c r="I11" s="173"/>
      <c r="J11" s="175"/>
      <c r="K11" s="175"/>
      <c r="L11" s="168"/>
      <c r="M11" s="168"/>
      <c r="N11" s="168"/>
    </row>
    <row r="12" spans="1:14" x14ac:dyDescent="0.25">
      <c r="A12" s="172"/>
      <c r="B12" s="173"/>
      <c r="C12" s="174"/>
      <c r="D12" s="174"/>
      <c r="E12" s="173"/>
      <c r="F12" s="173"/>
      <c r="G12" s="173"/>
      <c r="H12" s="175"/>
      <c r="I12" s="173"/>
      <c r="J12" s="175"/>
      <c r="K12" s="175"/>
      <c r="L12" s="168"/>
      <c r="M12" s="168"/>
      <c r="N12" s="168"/>
    </row>
    <row r="13" spans="1:14" x14ac:dyDescent="0.25">
      <c r="A13" s="31">
        <v>1975</v>
      </c>
      <c r="B13" s="30">
        <v>1</v>
      </c>
      <c r="C13" s="65" t="s">
        <v>111</v>
      </c>
      <c r="D13" s="149" t="s">
        <v>4</v>
      </c>
      <c r="E13" s="81">
        <v>50</v>
      </c>
      <c r="F13" s="59"/>
      <c r="G13" s="32"/>
      <c r="H13" s="67"/>
      <c r="I13" s="32"/>
      <c r="J13" s="33"/>
      <c r="K13" s="33"/>
      <c r="L13" s="33"/>
      <c r="M13" s="32"/>
      <c r="N13" s="32"/>
    </row>
    <row r="14" spans="1:14" x14ac:dyDescent="0.25">
      <c r="A14" s="31">
        <v>1976</v>
      </c>
      <c r="B14" s="30">
        <v>2</v>
      </c>
      <c r="C14" s="130" t="s">
        <v>214</v>
      </c>
      <c r="D14" s="149" t="s">
        <v>35</v>
      </c>
      <c r="E14" s="81">
        <v>50</v>
      </c>
      <c r="F14" s="59"/>
      <c r="G14" s="32"/>
      <c r="H14" s="67"/>
      <c r="I14" s="32"/>
      <c r="J14" s="33"/>
      <c r="K14" s="33"/>
      <c r="L14" s="33"/>
      <c r="M14" s="32"/>
      <c r="N14" s="32"/>
    </row>
    <row r="15" spans="1:14" x14ac:dyDescent="0.25">
      <c r="A15" s="31">
        <v>1977</v>
      </c>
      <c r="B15" s="30">
        <v>3</v>
      </c>
      <c r="C15" s="130" t="s">
        <v>215</v>
      </c>
      <c r="D15" s="149" t="s">
        <v>4</v>
      </c>
      <c r="E15" s="81">
        <v>5</v>
      </c>
      <c r="F15" s="63"/>
      <c r="G15" s="32"/>
      <c r="H15" s="67"/>
      <c r="I15" s="32"/>
      <c r="J15" s="33"/>
      <c r="K15" s="33"/>
      <c r="L15" s="33"/>
      <c r="M15" s="32"/>
      <c r="N15" s="32"/>
    </row>
    <row r="16" spans="1:14" x14ac:dyDescent="0.25">
      <c r="A16" s="31">
        <v>1978</v>
      </c>
      <c r="B16" s="30">
        <v>4</v>
      </c>
      <c r="C16" s="65" t="s">
        <v>216</v>
      </c>
      <c r="D16" s="149" t="s">
        <v>4</v>
      </c>
      <c r="E16" s="81">
        <v>20</v>
      </c>
      <c r="F16" s="59"/>
      <c r="G16" s="32"/>
      <c r="H16" s="67"/>
      <c r="I16" s="32"/>
      <c r="J16" s="33"/>
      <c r="K16" s="33"/>
      <c r="L16" s="33"/>
      <c r="M16" s="32"/>
      <c r="N16" s="32"/>
    </row>
    <row r="17" spans="1:14" x14ac:dyDescent="0.25">
      <c r="A17" s="31">
        <v>1979</v>
      </c>
      <c r="B17" s="30">
        <v>5</v>
      </c>
      <c r="C17" s="65" t="s">
        <v>217</v>
      </c>
      <c r="D17" s="149" t="s">
        <v>4</v>
      </c>
      <c r="E17" s="81">
        <v>30</v>
      </c>
      <c r="F17" s="59"/>
      <c r="G17" s="32"/>
      <c r="H17" s="67"/>
      <c r="I17" s="32"/>
      <c r="J17" s="33"/>
      <c r="K17" s="33"/>
      <c r="L17" s="33"/>
      <c r="M17" s="32"/>
      <c r="N17" s="32"/>
    </row>
    <row r="18" spans="1:14" x14ac:dyDescent="0.25">
      <c r="A18" s="31">
        <v>1980</v>
      </c>
      <c r="B18" s="30">
        <v>6</v>
      </c>
      <c r="C18" s="65" t="s">
        <v>710</v>
      </c>
      <c r="D18" s="149" t="s">
        <v>4</v>
      </c>
      <c r="E18" s="81">
        <v>40</v>
      </c>
      <c r="F18" s="59"/>
      <c r="G18" s="32"/>
      <c r="H18" s="67"/>
      <c r="I18" s="32"/>
      <c r="J18" s="33"/>
      <c r="K18" s="33"/>
      <c r="L18" s="33"/>
      <c r="M18" s="32"/>
      <c r="N18" s="32"/>
    </row>
    <row r="19" spans="1:14" x14ac:dyDescent="0.25">
      <c r="A19" s="31">
        <v>1981</v>
      </c>
      <c r="B19" s="30">
        <v>7</v>
      </c>
      <c r="C19" s="65" t="s">
        <v>218</v>
      </c>
      <c r="D19" s="149" t="s">
        <v>4</v>
      </c>
      <c r="E19" s="81">
        <v>10</v>
      </c>
      <c r="F19" s="59"/>
      <c r="G19" s="32"/>
      <c r="H19" s="67"/>
      <c r="I19" s="32"/>
      <c r="J19" s="33"/>
      <c r="K19" s="33"/>
      <c r="L19" s="33"/>
      <c r="M19" s="32"/>
      <c r="N19" s="32"/>
    </row>
    <row r="20" spans="1:14" x14ac:dyDescent="0.25">
      <c r="A20" s="31">
        <v>1982</v>
      </c>
      <c r="B20" s="30">
        <v>8</v>
      </c>
      <c r="C20" s="65" t="s">
        <v>112</v>
      </c>
      <c r="D20" s="149" t="s">
        <v>4</v>
      </c>
      <c r="E20" s="81">
        <v>30</v>
      </c>
      <c r="F20" s="59"/>
      <c r="G20" s="32"/>
      <c r="H20" s="67"/>
      <c r="I20" s="32"/>
      <c r="J20" s="33"/>
      <c r="K20" s="33"/>
      <c r="L20" s="33"/>
      <c r="M20" s="32"/>
      <c r="N20" s="32"/>
    </row>
    <row r="21" spans="1:14" x14ac:dyDescent="0.25">
      <c r="A21" s="31">
        <v>1983</v>
      </c>
      <c r="B21" s="30">
        <v>9</v>
      </c>
      <c r="C21" s="65" t="s">
        <v>219</v>
      </c>
      <c r="D21" s="149" t="s">
        <v>4</v>
      </c>
      <c r="E21" s="81">
        <v>20</v>
      </c>
      <c r="F21" s="59"/>
      <c r="G21" s="32"/>
      <c r="H21" s="67"/>
      <c r="I21" s="32"/>
      <c r="J21" s="33"/>
      <c r="K21" s="33"/>
      <c r="L21" s="33"/>
      <c r="M21" s="32"/>
      <c r="N21" s="32"/>
    </row>
    <row r="22" spans="1:14" x14ac:dyDescent="0.25">
      <c r="A22" s="31">
        <v>1984</v>
      </c>
      <c r="B22" s="30">
        <v>10</v>
      </c>
      <c r="C22" s="130" t="s">
        <v>113</v>
      </c>
      <c r="D22" s="149" t="s">
        <v>4</v>
      </c>
      <c r="E22" s="81">
        <v>30</v>
      </c>
      <c r="F22" s="59"/>
      <c r="G22" s="32"/>
      <c r="H22" s="67"/>
      <c r="I22" s="32"/>
      <c r="J22" s="33"/>
      <c r="K22" s="33"/>
      <c r="L22" s="33"/>
      <c r="M22" s="32"/>
      <c r="N22" s="32"/>
    </row>
    <row r="23" spans="1:14" x14ac:dyDescent="0.25">
      <c r="A23" s="31">
        <v>1985</v>
      </c>
      <c r="B23" s="30">
        <v>11</v>
      </c>
      <c r="C23" s="65" t="s">
        <v>220</v>
      </c>
      <c r="D23" s="149" t="s">
        <v>4</v>
      </c>
      <c r="E23" s="81">
        <v>20</v>
      </c>
      <c r="F23" s="59"/>
      <c r="G23" s="32"/>
      <c r="H23" s="67"/>
      <c r="I23" s="32"/>
      <c r="J23" s="33"/>
      <c r="K23" s="33"/>
      <c r="L23" s="33"/>
      <c r="M23" s="32"/>
      <c r="N23" s="32"/>
    </row>
    <row r="24" spans="1:14" x14ac:dyDescent="0.25">
      <c r="A24" s="31">
        <v>1986</v>
      </c>
      <c r="B24" s="30">
        <v>12</v>
      </c>
      <c r="C24" s="65" t="s">
        <v>221</v>
      </c>
      <c r="D24" s="149" t="s">
        <v>4</v>
      </c>
      <c r="E24" s="81">
        <v>60</v>
      </c>
      <c r="F24" s="59"/>
      <c r="G24" s="32"/>
      <c r="H24" s="67"/>
      <c r="I24" s="32"/>
      <c r="J24" s="33"/>
      <c r="K24" s="33"/>
      <c r="L24" s="33"/>
      <c r="M24" s="32"/>
      <c r="N24" s="32"/>
    </row>
    <row r="25" spans="1:14" x14ac:dyDescent="0.25">
      <c r="A25" s="31">
        <v>1987</v>
      </c>
      <c r="B25" s="30">
        <v>13</v>
      </c>
      <c r="C25" s="65" t="s">
        <v>114</v>
      </c>
      <c r="D25" s="149" t="s">
        <v>4</v>
      </c>
      <c r="E25" s="81">
        <v>45</v>
      </c>
      <c r="F25" s="59"/>
      <c r="G25" s="32"/>
      <c r="H25" s="67"/>
      <c r="I25" s="32"/>
      <c r="J25" s="33"/>
      <c r="K25" s="33"/>
      <c r="L25" s="33"/>
      <c r="M25" s="32"/>
      <c r="N25" s="32"/>
    </row>
    <row r="26" spans="1:14" x14ac:dyDescent="0.25">
      <c r="A26" s="31">
        <v>1990</v>
      </c>
      <c r="B26" s="30">
        <v>14</v>
      </c>
      <c r="C26" s="65" t="s">
        <v>711</v>
      </c>
      <c r="D26" s="149" t="s">
        <v>4</v>
      </c>
      <c r="E26" s="81">
        <v>50</v>
      </c>
      <c r="F26" s="59"/>
      <c r="G26" s="32"/>
      <c r="H26" s="67"/>
      <c r="I26" s="32"/>
      <c r="J26" s="33"/>
      <c r="K26" s="33"/>
      <c r="L26" s="33"/>
      <c r="M26" s="32"/>
      <c r="N26" s="32"/>
    </row>
    <row r="27" spans="1:14" x14ac:dyDescent="0.25">
      <c r="A27" s="31">
        <v>1991</v>
      </c>
      <c r="B27" s="30">
        <v>15</v>
      </c>
      <c r="C27" s="65" t="s">
        <v>712</v>
      </c>
      <c r="D27" s="149" t="s">
        <v>4</v>
      </c>
      <c r="E27" s="81">
        <v>110</v>
      </c>
      <c r="F27" s="59"/>
      <c r="G27" s="32"/>
      <c r="H27" s="67"/>
      <c r="I27" s="32"/>
      <c r="J27" s="33"/>
      <c r="K27" s="33"/>
      <c r="L27" s="33"/>
      <c r="M27" s="32"/>
      <c r="N27" s="32"/>
    </row>
    <row r="28" spans="1:14" x14ac:dyDescent="0.25">
      <c r="A28" s="31">
        <v>1992</v>
      </c>
      <c r="B28" s="30">
        <v>16</v>
      </c>
      <c r="C28" s="65" t="s">
        <v>222</v>
      </c>
      <c r="D28" s="149" t="s">
        <v>35</v>
      </c>
      <c r="E28" s="81">
        <v>50</v>
      </c>
      <c r="F28" s="59"/>
      <c r="G28" s="32"/>
      <c r="H28" s="67"/>
      <c r="I28" s="32"/>
      <c r="J28" s="33"/>
      <c r="K28" s="33"/>
      <c r="L28" s="33"/>
      <c r="M28" s="32"/>
      <c r="N28" s="32"/>
    </row>
    <row r="29" spans="1:14" x14ac:dyDescent="0.25">
      <c r="A29" s="31">
        <v>1993</v>
      </c>
      <c r="B29" s="30">
        <v>17</v>
      </c>
      <c r="C29" s="65" t="s">
        <v>223</v>
      </c>
      <c r="D29" s="149" t="s">
        <v>4</v>
      </c>
      <c r="E29" s="81">
        <v>14</v>
      </c>
      <c r="F29" s="59"/>
      <c r="G29" s="32"/>
      <c r="H29" s="67"/>
      <c r="I29" s="32"/>
      <c r="J29" s="33"/>
      <c r="K29" s="33"/>
      <c r="L29" s="33"/>
      <c r="M29" s="32"/>
      <c r="N29" s="32"/>
    </row>
    <row r="30" spans="1:14" x14ac:dyDescent="0.25">
      <c r="A30" s="31">
        <v>1994</v>
      </c>
      <c r="B30" s="30">
        <v>18</v>
      </c>
      <c r="C30" s="65" t="s">
        <v>224</v>
      </c>
      <c r="D30" s="149" t="s">
        <v>4</v>
      </c>
      <c r="E30" s="81">
        <v>8</v>
      </c>
      <c r="F30" s="59"/>
      <c r="G30" s="32"/>
      <c r="H30" s="67"/>
      <c r="I30" s="32"/>
      <c r="J30" s="33"/>
      <c r="K30" s="33"/>
      <c r="L30" s="33"/>
      <c r="M30" s="32"/>
      <c r="N30" s="32"/>
    </row>
    <row r="31" spans="1:14" x14ac:dyDescent="0.25">
      <c r="A31" s="31">
        <v>1995</v>
      </c>
      <c r="B31" s="30">
        <v>19</v>
      </c>
      <c r="C31" s="65" t="s">
        <v>713</v>
      </c>
      <c r="D31" s="149" t="s">
        <v>4</v>
      </c>
      <c r="E31" s="81">
        <v>40</v>
      </c>
      <c r="F31" s="59"/>
      <c r="G31" s="32"/>
      <c r="H31" s="67"/>
      <c r="I31" s="32"/>
      <c r="J31" s="33"/>
      <c r="K31" s="33"/>
      <c r="L31" s="33"/>
      <c r="M31" s="32"/>
      <c r="N31" s="32"/>
    </row>
    <row r="32" spans="1:14" x14ac:dyDescent="0.25">
      <c r="A32" s="31">
        <v>1996</v>
      </c>
      <c r="B32" s="30">
        <v>20</v>
      </c>
      <c r="C32" s="65" t="s">
        <v>225</v>
      </c>
      <c r="D32" s="149" t="s">
        <v>4</v>
      </c>
      <c r="E32" s="81">
        <v>50</v>
      </c>
      <c r="F32" s="59"/>
      <c r="G32" s="32"/>
      <c r="H32" s="67"/>
      <c r="I32" s="32"/>
      <c r="J32" s="33"/>
      <c r="K32" s="33"/>
      <c r="L32" s="33"/>
      <c r="M32" s="32"/>
      <c r="N32" s="32"/>
    </row>
    <row r="33" spans="1:14" x14ac:dyDescent="0.25">
      <c r="A33" s="31">
        <v>1997</v>
      </c>
      <c r="B33" s="30">
        <v>21</v>
      </c>
      <c r="C33" s="65" t="s">
        <v>226</v>
      </c>
      <c r="D33" s="149" t="s">
        <v>4</v>
      </c>
      <c r="E33" s="81">
        <v>90</v>
      </c>
      <c r="F33" s="59"/>
      <c r="G33" s="32"/>
      <c r="H33" s="67"/>
      <c r="I33" s="32"/>
      <c r="J33" s="33"/>
      <c r="K33" s="33"/>
      <c r="L33" s="33"/>
      <c r="M33" s="32"/>
      <c r="N33" s="32"/>
    </row>
    <row r="34" spans="1:14" x14ac:dyDescent="0.25">
      <c r="A34" s="31">
        <v>1998</v>
      </c>
      <c r="B34" s="30">
        <v>22</v>
      </c>
      <c r="C34" s="65" t="s">
        <v>227</v>
      </c>
      <c r="D34" s="149" t="s">
        <v>4</v>
      </c>
      <c r="E34" s="81">
        <v>30</v>
      </c>
      <c r="F34" s="63"/>
      <c r="G34" s="32"/>
      <c r="H34" s="67"/>
      <c r="I34" s="32"/>
      <c r="J34" s="33"/>
      <c r="K34" s="33"/>
      <c r="L34" s="33"/>
      <c r="M34" s="32"/>
      <c r="N34" s="32"/>
    </row>
    <row r="35" spans="1:14" x14ac:dyDescent="0.25">
      <c r="A35" s="31">
        <v>1999</v>
      </c>
      <c r="B35" s="30">
        <v>23</v>
      </c>
      <c r="C35" s="65" t="s">
        <v>228</v>
      </c>
      <c r="D35" s="149" t="s">
        <v>4</v>
      </c>
      <c r="E35" s="81">
        <v>30</v>
      </c>
      <c r="F35" s="59"/>
      <c r="G35" s="32"/>
      <c r="H35" s="67"/>
      <c r="I35" s="32"/>
      <c r="J35" s="33"/>
      <c r="K35" s="33"/>
      <c r="L35" s="33"/>
      <c r="M35" s="32"/>
      <c r="N35" s="32"/>
    </row>
    <row r="36" spans="1:14" x14ac:dyDescent="0.25">
      <c r="A36" s="31">
        <v>2000</v>
      </c>
      <c r="B36" s="30">
        <v>24</v>
      </c>
      <c r="C36" s="65" t="s">
        <v>229</v>
      </c>
      <c r="D36" s="149" t="s">
        <v>4</v>
      </c>
      <c r="E36" s="81">
        <v>40</v>
      </c>
      <c r="F36" s="59"/>
      <c r="G36" s="32"/>
      <c r="H36" s="67"/>
      <c r="I36" s="32"/>
      <c r="J36" s="33"/>
      <c r="K36" s="33"/>
      <c r="L36" s="33"/>
      <c r="M36" s="32"/>
      <c r="N36" s="32"/>
    </row>
    <row r="37" spans="1:14" x14ac:dyDescent="0.25">
      <c r="A37" s="31">
        <v>2001</v>
      </c>
      <c r="B37" s="30">
        <v>25</v>
      </c>
      <c r="C37" s="65" t="s">
        <v>230</v>
      </c>
      <c r="D37" s="149" t="s">
        <v>4</v>
      </c>
      <c r="E37" s="81">
        <v>20</v>
      </c>
      <c r="F37" s="59"/>
      <c r="G37" s="32"/>
      <c r="H37" s="67"/>
      <c r="I37" s="32"/>
      <c r="J37" s="33"/>
      <c r="K37" s="33"/>
      <c r="L37" s="33"/>
      <c r="M37" s="32"/>
      <c r="N37" s="32"/>
    </row>
    <row r="38" spans="1:14" x14ac:dyDescent="0.25">
      <c r="A38" s="31">
        <v>2003</v>
      </c>
      <c r="B38" s="30">
        <v>26</v>
      </c>
      <c r="C38" s="65" t="s">
        <v>231</v>
      </c>
      <c r="D38" s="149" t="s">
        <v>4</v>
      </c>
      <c r="E38" s="81">
        <v>50</v>
      </c>
      <c r="F38" s="59"/>
      <c r="G38" s="32"/>
      <c r="H38" s="67"/>
      <c r="I38" s="32"/>
      <c r="J38" s="33"/>
      <c r="K38" s="33"/>
      <c r="L38" s="33"/>
      <c r="M38" s="32"/>
      <c r="N38" s="32"/>
    </row>
    <row r="39" spans="1:14" x14ac:dyDescent="0.25">
      <c r="A39" s="31">
        <v>2005</v>
      </c>
      <c r="B39" s="30">
        <v>27</v>
      </c>
      <c r="C39" s="65" t="s">
        <v>714</v>
      </c>
      <c r="D39" s="149" t="s">
        <v>4</v>
      </c>
      <c r="E39" s="81">
        <v>30</v>
      </c>
      <c r="F39" s="59"/>
      <c r="G39" s="32"/>
      <c r="H39" s="67"/>
      <c r="I39" s="32"/>
      <c r="J39" s="33"/>
      <c r="K39" s="33"/>
      <c r="L39" s="33"/>
      <c r="M39" s="32"/>
      <c r="N39" s="32"/>
    </row>
    <row r="40" spans="1:14" x14ac:dyDescent="0.25">
      <c r="A40" s="137">
        <v>2475</v>
      </c>
      <c r="B40" s="30">
        <v>28</v>
      </c>
      <c r="C40" s="130" t="s">
        <v>490</v>
      </c>
      <c r="D40" s="149" t="s">
        <v>4</v>
      </c>
      <c r="E40" s="78">
        <v>20</v>
      </c>
      <c r="F40" s="32"/>
      <c r="G40" s="32"/>
      <c r="H40" s="67"/>
      <c r="I40" s="32"/>
      <c r="J40" s="33"/>
      <c r="K40" s="33"/>
      <c r="L40" s="33"/>
      <c r="M40" s="32"/>
      <c r="N40" s="32"/>
    </row>
    <row r="41" spans="1:14" x14ac:dyDescent="0.25">
      <c r="A41" s="137">
        <v>2476</v>
      </c>
      <c r="B41" s="30">
        <v>29</v>
      </c>
      <c r="C41" s="130" t="s">
        <v>491</v>
      </c>
      <c r="D41" s="149" t="s">
        <v>4</v>
      </c>
      <c r="E41" s="78">
        <v>5</v>
      </c>
      <c r="F41" s="32"/>
      <c r="G41" s="32"/>
      <c r="H41" s="67"/>
      <c r="I41" s="32"/>
      <c r="J41" s="33"/>
      <c r="K41" s="33"/>
      <c r="L41" s="33"/>
      <c r="M41" s="32"/>
      <c r="N41" s="32"/>
    </row>
    <row r="42" spans="1:14" x14ac:dyDescent="0.25">
      <c r="A42" s="137">
        <v>2478</v>
      </c>
      <c r="B42" s="30">
        <v>30</v>
      </c>
      <c r="C42" s="130" t="s">
        <v>492</v>
      </c>
      <c r="D42" s="149" t="s">
        <v>4</v>
      </c>
      <c r="E42" s="78">
        <v>30</v>
      </c>
      <c r="F42" s="32"/>
      <c r="G42" s="32"/>
      <c r="H42" s="67"/>
      <c r="I42" s="32"/>
      <c r="J42" s="33"/>
      <c r="K42" s="33"/>
      <c r="L42" s="33"/>
      <c r="M42" s="32"/>
      <c r="N42" s="32"/>
    </row>
    <row r="43" spans="1:14" x14ac:dyDescent="0.25">
      <c r="A43" s="137">
        <v>2479</v>
      </c>
      <c r="B43" s="30">
        <v>31</v>
      </c>
      <c r="C43" s="130" t="s">
        <v>493</v>
      </c>
      <c r="D43" s="149" t="s">
        <v>4</v>
      </c>
      <c r="E43" s="78">
        <v>10</v>
      </c>
      <c r="F43" s="32"/>
      <c r="G43" s="32"/>
      <c r="H43" s="67"/>
      <c r="I43" s="32"/>
      <c r="J43" s="33"/>
      <c r="K43" s="33"/>
      <c r="L43" s="33"/>
      <c r="M43" s="32"/>
      <c r="N43" s="32"/>
    </row>
    <row r="44" spans="1:14" x14ac:dyDescent="0.25">
      <c r="A44" s="137">
        <v>2480</v>
      </c>
      <c r="B44" s="30">
        <v>32</v>
      </c>
      <c r="C44" s="130" t="s">
        <v>494</v>
      </c>
      <c r="D44" s="149" t="s">
        <v>4</v>
      </c>
      <c r="E44" s="78">
        <v>10</v>
      </c>
      <c r="F44" s="32"/>
      <c r="G44" s="32"/>
      <c r="H44" s="67"/>
      <c r="I44" s="32"/>
      <c r="J44" s="33"/>
      <c r="K44" s="33"/>
      <c r="L44" s="33"/>
      <c r="M44" s="32"/>
      <c r="N44" s="32"/>
    </row>
    <row r="45" spans="1:14" x14ac:dyDescent="0.25">
      <c r="A45" s="137">
        <v>2481</v>
      </c>
      <c r="B45" s="30">
        <v>33</v>
      </c>
      <c r="C45" s="130" t="s">
        <v>495</v>
      </c>
      <c r="D45" s="149" t="s">
        <v>4</v>
      </c>
      <c r="E45" s="78">
        <v>10</v>
      </c>
      <c r="F45" s="32"/>
      <c r="G45" s="32"/>
      <c r="H45" s="67"/>
      <c r="I45" s="32"/>
      <c r="J45" s="33"/>
      <c r="K45" s="33"/>
      <c r="L45" s="33"/>
      <c r="M45" s="32"/>
      <c r="N45" s="32"/>
    </row>
    <row r="46" spans="1:14" x14ac:dyDescent="0.25">
      <c r="A46" s="137">
        <v>2482</v>
      </c>
      <c r="B46" s="30">
        <v>34</v>
      </c>
      <c r="C46" s="130" t="s">
        <v>715</v>
      </c>
      <c r="D46" s="149" t="s">
        <v>4</v>
      </c>
      <c r="E46" s="78">
        <v>5</v>
      </c>
      <c r="F46" s="32"/>
      <c r="G46" s="32"/>
      <c r="H46" s="67"/>
      <c r="I46" s="32"/>
      <c r="J46" s="33"/>
      <c r="K46" s="33"/>
      <c r="L46" s="33"/>
      <c r="M46" s="32"/>
      <c r="N46" s="32"/>
    </row>
    <row r="47" spans="1:14" x14ac:dyDescent="0.25">
      <c r="A47" s="137">
        <v>2483</v>
      </c>
      <c r="B47" s="30">
        <v>35</v>
      </c>
      <c r="C47" s="130" t="s">
        <v>496</v>
      </c>
      <c r="D47" s="149" t="s">
        <v>4</v>
      </c>
      <c r="E47" s="78">
        <v>10</v>
      </c>
      <c r="F47" s="32"/>
      <c r="G47" s="32"/>
      <c r="H47" s="67"/>
      <c r="I47" s="32"/>
      <c r="J47" s="33"/>
      <c r="K47" s="33"/>
      <c r="L47" s="33"/>
      <c r="M47" s="32"/>
      <c r="N47" s="32"/>
    </row>
    <row r="48" spans="1:14" x14ac:dyDescent="0.25">
      <c r="A48" s="32"/>
      <c r="B48" s="32"/>
      <c r="C48" s="144" t="s">
        <v>7</v>
      </c>
      <c r="D48" s="32"/>
      <c r="E48" s="32"/>
      <c r="F48" s="32"/>
      <c r="G48" s="32"/>
      <c r="H48" s="33"/>
      <c r="I48" s="32"/>
      <c r="J48" s="33"/>
      <c r="K48" s="33"/>
      <c r="L48" s="33"/>
      <c r="M48" s="32"/>
      <c r="N48" s="32"/>
    </row>
    <row r="50" spans="2:12" x14ac:dyDescent="0.25">
      <c r="B50" s="5"/>
      <c r="C50" s="6" t="s">
        <v>8</v>
      </c>
      <c r="D50" s="5"/>
      <c r="E50" s="5"/>
      <c r="F50" s="5"/>
      <c r="G50" s="5"/>
      <c r="H50" s="9"/>
      <c r="I50" s="5"/>
      <c r="J50" s="9"/>
      <c r="K50" s="9"/>
      <c r="L50" s="9"/>
    </row>
    <row r="51" spans="2:12" x14ac:dyDescent="0.25">
      <c r="B51" s="5"/>
      <c r="C51" s="6"/>
      <c r="D51" s="5"/>
      <c r="E51" s="5"/>
      <c r="F51" s="5"/>
      <c r="G51" s="5"/>
      <c r="H51" s="9"/>
      <c r="I51" s="5"/>
      <c r="J51" s="9"/>
      <c r="K51" s="9"/>
      <c r="L51" s="9"/>
    </row>
    <row r="52" spans="2:12" x14ac:dyDescent="0.25">
      <c r="B52" t="s">
        <v>2</v>
      </c>
      <c r="D52" t="s">
        <v>3</v>
      </c>
      <c r="I52" t="s">
        <v>6</v>
      </c>
    </row>
  </sheetData>
  <mergeCells count="15">
    <mergeCell ref="L10:L12"/>
    <mergeCell ref="M10:M12"/>
    <mergeCell ref="N10:N12"/>
    <mergeCell ref="E2:K2"/>
    <mergeCell ref="A10:A12"/>
    <mergeCell ref="B10:B12"/>
    <mergeCell ref="C10:C12"/>
    <mergeCell ref="D10:D12"/>
    <mergeCell ref="E10:E12"/>
    <mergeCell ref="F10:F12"/>
    <mergeCell ref="G10:G12"/>
    <mergeCell ref="H10:H12"/>
    <mergeCell ref="I10:I12"/>
    <mergeCell ref="J10:J12"/>
    <mergeCell ref="K10:K1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 tint="-0.249977111117893"/>
  </sheetPr>
  <dimension ref="A1:N48"/>
  <sheetViews>
    <sheetView topLeftCell="A13" workbookViewId="0">
      <selection activeCell="C24" sqref="C24"/>
    </sheetView>
  </sheetViews>
  <sheetFormatPr defaultColWidth="8.85546875" defaultRowHeight="15" x14ac:dyDescent="0.25"/>
  <cols>
    <col min="2" max="2" width="5.42578125" customWidth="1"/>
    <col min="3" max="3" width="43.7109375" customWidth="1"/>
    <col min="4" max="4" width="6" bestFit="1" customWidth="1"/>
    <col min="5" max="5" width="8.7109375" customWidth="1"/>
    <col min="6" max="6" width="9" bestFit="1" customWidth="1"/>
    <col min="7" max="7" width="9" customWidth="1"/>
    <col min="8" max="8" width="9.140625" style="8" customWidth="1"/>
    <col min="9" max="9" width="8.28515625" customWidth="1"/>
    <col min="10" max="10" width="10.140625" style="8" customWidth="1"/>
    <col min="11" max="11" width="11.140625" style="8" customWidth="1"/>
    <col min="12" max="12" width="15.42578125" style="8" bestFit="1" customWidth="1"/>
    <col min="13" max="13" width="15.85546875" customWidth="1"/>
    <col min="14" max="14" width="18.28515625" customWidth="1"/>
  </cols>
  <sheetData>
    <row r="1" spans="1:14" ht="15.75" thickBot="1" x14ac:dyDescent="0.3"/>
    <row r="2" spans="1:14" ht="15.75" thickBot="1" x14ac:dyDescent="0.3">
      <c r="B2" s="3" t="s">
        <v>586</v>
      </c>
      <c r="C2" s="4"/>
      <c r="E2" s="169"/>
      <c r="F2" s="170"/>
      <c r="G2" s="170"/>
      <c r="H2" s="170"/>
      <c r="I2" s="170"/>
      <c r="J2" s="170"/>
      <c r="K2" s="171"/>
      <c r="L2" s="10" t="s">
        <v>13</v>
      </c>
    </row>
    <row r="4" spans="1:14" x14ac:dyDescent="0.25">
      <c r="C4" t="s">
        <v>10</v>
      </c>
    </row>
    <row r="5" spans="1:14" x14ac:dyDescent="0.25">
      <c r="C5" s="12"/>
    </row>
    <row r="6" spans="1:14" x14ac:dyDescent="0.25">
      <c r="C6" s="13"/>
    </row>
    <row r="7" spans="1:14" ht="15.75" thickBot="1" x14ac:dyDescent="0.3"/>
    <row r="8" spans="1:14" ht="15.75" thickBot="1" x14ac:dyDescent="0.3">
      <c r="B8" s="1" t="s">
        <v>21</v>
      </c>
      <c r="C8" s="2"/>
    </row>
    <row r="10" spans="1:14" ht="15" customHeight="1" x14ac:dyDescent="0.25">
      <c r="A10" s="172" t="s">
        <v>37</v>
      </c>
      <c r="B10" s="173" t="s">
        <v>204</v>
      </c>
      <c r="C10" s="174" t="s">
        <v>0</v>
      </c>
      <c r="D10" s="174" t="s">
        <v>1</v>
      </c>
      <c r="E10" s="173" t="s">
        <v>213</v>
      </c>
      <c r="F10" s="173" t="s">
        <v>205</v>
      </c>
      <c r="G10" s="173" t="s">
        <v>206</v>
      </c>
      <c r="H10" s="175" t="s">
        <v>207</v>
      </c>
      <c r="I10" s="173" t="s">
        <v>208</v>
      </c>
      <c r="J10" s="175" t="s">
        <v>209</v>
      </c>
      <c r="K10" s="175" t="s">
        <v>210</v>
      </c>
      <c r="L10" s="168" t="s">
        <v>211</v>
      </c>
      <c r="M10" s="168" t="s">
        <v>14</v>
      </c>
      <c r="N10" s="168" t="s">
        <v>212</v>
      </c>
    </row>
    <row r="11" spans="1:14" x14ac:dyDescent="0.25">
      <c r="A11" s="172"/>
      <c r="B11" s="173"/>
      <c r="C11" s="174"/>
      <c r="D11" s="174"/>
      <c r="E11" s="173"/>
      <c r="F11" s="173"/>
      <c r="G11" s="173"/>
      <c r="H11" s="175"/>
      <c r="I11" s="173"/>
      <c r="J11" s="175"/>
      <c r="K11" s="175"/>
      <c r="L11" s="168"/>
      <c r="M11" s="168"/>
      <c r="N11" s="168"/>
    </row>
    <row r="12" spans="1:14" x14ac:dyDescent="0.25">
      <c r="A12" s="172"/>
      <c r="B12" s="173"/>
      <c r="C12" s="174"/>
      <c r="D12" s="174"/>
      <c r="E12" s="173"/>
      <c r="F12" s="173"/>
      <c r="G12" s="173"/>
      <c r="H12" s="175"/>
      <c r="I12" s="173"/>
      <c r="J12" s="175"/>
      <c r="K12" s="175"/>
      <c r="L12" s="168"/>
      <c r="M12" s="168"/>
      <c r="N12" s="168"/>
    </row>
    <row r="13" spans="1:14" x14ac:dyDescent="0.25">
      <c r="A13" s="31">
        <v>2049</v>
      </c>
      <c r="B13" s="30">
        <v>1</v>
      </c>
      <c r="C13" s="115" t="s">
        <v>716</v>
      </c>
      <c r="D13" s="83" t="s">
        <v>35</v>
      </c>
      <c r="E13" s="84">
        <v>15</v>
      </c>
      <c r="F13" s="60"/>
      <c r="G13" s="32"/>
      <c r="H13" s="67"/>
      <c r="I13" s="68"/>
      <c r="J13" s="33"/>
      <c r="K13" s="33"/>
      <c r="L13" s="33"/>
      <c r="M13" s="32"/>
      <c r="N13" s="32"/>
    </row>
    <row r="14" spans="1:14" x14ac:dyDescent="0.25">
      <c r="A14" s="31">
        <v>2050</v>
      </c>
      <c r="B14" s="41">
        <f>B13+1</f>
        <v>2</v>
      </c>
      <c r="C14" s="115" t="s">
        <v>719</v>
      </c>
      <c r="D14" s="83" t="s">
        <v>35</v>
      </c>
      <c r="E14" s="84">
        <v>37.5</v>
      </c>
      <c r="F14" s="60"/>
      <c r="G14" s="32"/>
      <c r="H14" s="33"/>
      <c r="I14" s="68"/>
      <c r="J14" s="33"/>
      <c r="K14" s="33"/>
      <c r="L14" s="33"/>
      <c r="M14" s="32"/>
      <c r="N14" s="32"/>
    </row>
    <row r="15" spans="1:14" x14ac:dyDescent="0.25">
      <c r="A15" s="31">
        <v>2051</v>
      </c>
      <c r="B15" s="41">
        <f t="shared" ref="B15:B43" si="0">B14+1</f>
        <v>3</v>
      </c>
      <c r="C15" s="115" t="s">
        <v>720</v>
      </c>
      <c r="D15" s="83" t="s">
        <v>35</v>
      </c>
      <c r="E15" s="84">
        <v>200</v>
      </c>
      <c r="F15" s="60"/>
      <c r="G15" s="32"/>
      <c r="H15" s="33"/>
      <c r="I15" s="68"/>
      <c r="J15" s="33"/>
      <c r="K15" s="33"/>
      <c r="L15" s="33"/>
      <c r="M15" s="32"/>
      <c r="N15" s="32"/>
    </row>
    <row r="16" spans="1:14" x14ac:dyDescent="0.25">
      <c r="A16" s="31">
        <v>2052</v>
      </c>
      <c r="B16" s="41">
        <f t="shared" si="0"/>
        <v>4</v>
      </c>
      <c r="C16" s="115" t="s">
        <v>721</v>
      </c>
      <c r="D16" s="83" t="s">
        <v>35</v>
      </c>
      <c r="E16" s="84">
        <v>50</v>
      </c>
      <c r="F16" s="60"/>
      <c r="G16" s="32"/>
      <c r="H16" s="33"/>
      <c r="I16" s="68"/>
      <c r="J16" s="33"/>
      <c r="K16" s="33"/>
      <c r="L16" s="33"/>
      <c r="M16" s="32"/>
      <c r="N16" s="32"/>
    </row>
    <row r="17" spans="1:14" x14ac:dyDescent="0.25">
      <c r="A17" s="31">
        <v>2053</v>
      </c>
      <c r="B17" s="41">
        <f t="shared" si="0"/>
        <v>5</v>
      </c>
      <c r="C17" s="115" t="s">
        <v>722</v>
      </c>
      <c r="D17" s="83" t="s">
        <v>35</v>
      </c>
      <c r="E17" s="84">
        <v>225</v>
      </c>
      <c r="F17" s="60"/>
      <c r="G17" s="32"/>
      <c r="H17" s="33"/>
      <c r="I17" s="68"/>
      <c r="J17" s="33"/>
      <c r="K17" s="33"/>
      <c r="L17" s="33"/>
      <c r="M17" s="32"/>
      <c r="N17" s="32"/>
    </row>
    <row r="18" spans="1:14" x14ac:dyDescent="0.25">
      <c r="A18" s="31">
        <v>2054</v>
      </c>
      <c r="B18" s="41">
        <f t="shared" si="0"/>
        <v>6</v>
      </c>
      <c r="C18" s="115" t="s">
        <v>723</v>
      </c>
      <c r="D18" s="83" t="s">
        <v>35</v>
      </c>
      <c r="E18" s="84">
        <v>75</v>
      </c>
      <c r="F18" s="60"/>
      <c r="G18" s="32"/>
      <c r="H18" s="33"/>
      <c r="I18" s="68"/>
      <c r="J18" s="33"/>
      <c r="K18" s="33"/>
      <c r="L18" s="33"/>
      <c r="M18" s="32"/>
      <c r="N18" s="32"/>
    </row>
    <row r="19" spans="1:14" x14ac:dyDescent="0.25">
      <c r="A19" s="31">
        <v>2055</v>
      </c>
      <c r="B19" s="41">
        <f t="shared" si="0"/>
        <v>7</v>
      </c>
      <c r="C19" s="115" t="s">
        <v>724</v>
      </c>
      <c r="D19" s="83" t="s">
        <v>35</v>
      </c>
      <c r="E19" s="84">
        <v>100</v>
      </c>
      <c r="F19" s="60"/>
      <c r="G19" s="32"/>
      <c r="H19" s="33"/>
      <c r="I19" s="68"/>
      <c r="J19" s="33"/>
      <c r="K19" s="33"/>
      <c r="L19" s="33"/>
      <c r="M19" s="32"/>
      <c r="N19" s="32"/>
    </row>
    <row r="20" spans="1:14" x14ac:dyDescent="0.25">
      <c r="A20" s="31">
        <v>2056</v>
      </c>
      <c r="B20" s="41">
        <f t="shared" si="0"/>
        <v>8</v>
      </c>
      <c r="C20" s="115" t="s">
        <v>62</v>
      </c>
      <c r="D20" s="83" t="s">
        <v>35</v>
      </c>
      <c r="E20" s="84">
        <v>10</v>
      </c>
      <c r="F20" s="60"/>
      <c r="G20" s="32"/>
      <c r="H20" s="33"/>
      <c r="I20" s="68"/>
      <c r="J20" s="33"/>
      <c r="K20" s="33"/>
      <c r="L20" s="33"/>
      <c r="M20" s="32"/>
      <c r="N20" s="32"/>
    </row>
    <row r="21" spans="1:14" x14ac:dyDescent="0.25">
      <c r="A21" s="31">
        <v>2057</v>
      </c>
      <c r="B21" s="41">
        <f t="shared" si="0"/>
        <v>9</v>
      </c>
      <c r="C21" s="115" t="s">
        <v>725</v>
      </c>
      <c r="D21" s="83" t="s">
        <v>35</v>
      </c>
      <c r="E21" s="84">
        <v>65.25</v>
      </c>
      <c r="F21" s="60"/>
      <c r="G21" s="32"/>
      <c r="H21" s="33"/>
      <c r="I21" s="68"/>
      <c r="J21" s="33"/>
      <c r="K21" s="33"/>
      <c r="L21" s="33"/>
      <c r="M21" s="32"/>
      <c r="N21" s="32"/>
    </row>
    <row r="22" spans="1:14" x14ac:dyDescent="0.25">
      <c r="A22" s="31">
        <v>2058</v>
      </c>
      <c r="B22" s="41">
        <f t="shared" si="0"/>
        <v>10</v>
      </c>
      <c r="C22" s="115" t="s">
        <v>726</v>
      </c>
      <c r="D22" s="83" t="s">
        <v>35</v>
      </c>
      <c r="E22" s="84">
        <v>225</v>
      </c>
      <c r="F22" s="60"/>
      <c r="G22" s="32"/>
      <c r="H22" s="33"/>
      <c r="I22" s="68"/>
      <c r="J22" s="33"/>
      <c r="K22" s="33"/>
      <c r="L22" s="33"/>
      <c r="M22" s="32"/>
      <c r="N22" s="32"/>
    </row>
    <row r="23" spans="1:14" x14ac:dyDescent="0.25">
      <c r="A23" s="31">
        <v>2059</v>
      </c>
      <c r="B23" s="41">
        <f t="shared" si="0"/>
        <v>11</v>
      </c>
      <c r="C23" s="115" t="s">
        <v>727</v>
      </c>
      <c r="D23" s="83" t="s">
        <v>35</v>
      </c>
      <c r="E23" s="84">
        <v>75</v>
      </c>
      <c r="F23" s="60"/>
      <c r="G23" s="32"/>
      <c r="H23" s="33"/>
      <c r="I23" s="68"/>
      <c r="J23" s="33"/>
      <c r="K23" s="33"/>
      <c r="L23" s="33"/>
      <c r="M23" s="32"/>
      <c r="N23" s="32"/>
    </row>
    <row r="24" spans="1:14" x14ac:dyDescent="0.25">
      <c r="A24" s="31">
        <v>2060</v>
      </c>
      <c r="B24" s="41">
        <f t="shared" si="0"/>
        <v>12</v>
      </c>
      <c r="C24" s="115" t="s">
        <v>728</v>
      </c>
      <c r="D24" s="83" t="s">
        <v>35</v>
      </c>
      <c r="E24" s="84">
        <v>50</v>
      </c>
      <c r="F24" s="60"/>
      <c r="G24" s="32"/>
      <c r="H24" s="33"/>
      <c r="I24" s="68"/>
      <c r="J24" s="33"/>
      <c r="K24" s="33"/>
      <c r="L24" s="33"/>
      <c r="M24" s="32"/>
      <c r="N24" s="32"/>
    </row>
    <row r="25" spans="1:14" x14ac:dyDescent="0.25">
      <c r="A25" s="31">
        <v>2061</v>
      </c>
      <c r="B25" s="41">
        <f t="shared" si="0"/>
        <v>13</v>
      </c>
      <c r="C25" s="115" t="s">
        <v>729</v>
      </c>
      <c r="D25" s="83" t="s">
        <v>35</v>
      </c>
      <c r="E25" s="84">
        <v>250</v>
      </c>
      <c r="F25" s="60"/>
      <c r="G25" s="32"/>
      <c r="H25" s="33"/>
      <c r="I25" s="68"/>
      <c r="J25" s="33"/>
      <c r="K25" s="33"/>
      <c r="L25" s="33"/>
      <c r="M25" s="32"/>
      <c r="N25" s="32"/>
    </row>
    <row r="26" spans="1:14" x14ac:dyDescent="0.25">
      <c r="A26" s="31">
        <v>2062</v>
      </c>
      <c r="B26" s="41">
        <f t="shared" si="0"/>
        <v>14</v>
      </c>
      <c r="C26" s="115" t="s">
        <v>730</v>
      </c>
      <c r="D26" s="83" t="s">
        <v>35</v>
      </c>
      <c r="E26" s="84">
        <v>75</v>
      </c>
      <c r="F26" s="60"/>
      <c r="G26" s="32"/>
      <c r="H26" s="33"/>
      <c r="I26" s="68"/>
      <c r="J26" s="33"/>
      <c r="K26" s="33"/>
      <c r="L26" s="33"/>
      <c r="M26" s="32"/>
      <c r="N26" s="32"/>
    </row>
    <row r="27" spans="1:14" x14ac:dyDescent="0.25">
      <c r="A27" s="31">
        <v>2063</v>
      </c>
      <c r="B27" s="41">
        <f t="shared" si="0"/>
        <v>15</v>
      </c>
      <c r="C27" s="115" t="s">
        <v>731</v>
      </c>
      <c r="D27" s="83" t="s">
        <v>35</v>
      </c>
      <c r="E27" s="84">
        <v>87.5</v>
      </c>
      <c r="F27" s="60"/>
      <c r="G27" s="32"/>
      <c r="H27" s="33"/>
      <c r="I27" s="68"/>
      <c r="J27" s="33"/>
      <c r="K27" s="33"/>
      <c r="L27" s="33"/>
      <c r="M27" s="32"/>
      <c r="N27" s="32"/>
    </row>
    <row r="28" spans="1:14" x14ac:dyDescent="0.25">
      <c r="A28" s="31">
        <v>2064</v>
      </c>
      <c r="B28" s="41">
        <f t="shared" si="0"/>
        <v>16</v>
      </c>
      <c r="C28" s="115" t="s">
        <v>732</v>
      </c>
      <c r="D28" s="83" t="s">
        <v>35</v>
      </c>
      <c r="E28" s="84">
        <v>87.5</v>
      </c>
      <c r="F28" s="60"/>
      <c r="G28" s="32"/>
      <c r="H28" s="33"/>
      <c r="I28" s="68"/>
      <c r="J28" s="33"/>
      <c r="K28" s="33"/>
      <c r="L28" s="33"/>
      <c r="M28" s="32"/>
      <c r="N28" s="32"/>
    </row>
    <row r="29" spans="1:14" x14ac:dyDescent="0.25">
      <c r="A29" s="31">
        <v>2065</v>
      </c>
      <c r="B29" s="41">
        <f t="shared" si="0"/>
        <v>17</v>
      </c>
      <c r="C29" s="115" t="s">
        <v>733</v>
      </c>
      <c r="D29" s="83" t="s">
        <v>35</v>
      </c>
      <c r="E29" s="84">
        <v>50</v>
      </c>
      <c r="F29" s="60"/>
      <c r="G29" s="32"/>
      <c r="H29" s="33"/>
      <c r="I29" s="68"/>
      <c r="J29" s="33"/>
      <c r="K29" s="33"/>
      <c r="L29" s="33"/>
      <c r="M29" s="32"/>
      <c r="N29" s="32"/>
    </row>
    <row r="30" spans="1:14" x14ac:dyDescent="0.25">
      <c r="A30" s="31">
        <v>2066</v>
      </c>
      <c r="B30" s="41">
        <f t="shared" si="0"/>
        <v>18</v>
      </c>
      <c r="C30" s="115" t="s">
        <v>734</v>
      </c>
      <c r="D30" s="83" t="s">
        <v>35</v>
      </c>
      <c r="E30" s="84">
        <v>50</v>
      </c>
      <c r="F30" s="60"/>
      <c r="G30" s="32"/>
      <c r="H30" s="33"/>
      <c r="I30" s="68"/>
      <c r="J30" s="33"/>
      <c r="K30" s="33"/>
      <c r="L30" s="33"/>
      <c r="M30" s="32"/>
      <c r="N30" s="32"/>
    </row>
    <row r="31" spans="1:14" x14ac:dyDescent="0.25">
      <c r="A31" s="31">
        <v>2067</v>
      </c>
      <c r="B31" s="41">
        <f t="shared" si="0"/>
        <v>19</v>
      </c>
      <c r="C31" s="115" t="s">
        <v>735</v>
      </c>
      <c r="D31" s="83" t="s">
        <v>35</v>
      </c>
      <c r="E31" s="84">
        <v>250</v>
      </c>
      <c r="F31" s="60"/>
      <c r="G31" s="32"/>
      <c r="H31" s="33"/>
      <c r="I31" s="68"/>
      <c r="J31" s="33"/>
      <c r="K31" s="33"/>
      <c r="L31" s="33"/>
      <c r="M31" s="32"/>
      <c r="N31" s="32"/>
    </row>
    <row r="32" spans="1:14" x14ac:dyDescent="0.25">
      <c r="A32" s="31">
        <v>2068</v>
      </c>
      <c r="B32" s="41">
        <f t="shared" si="0"/>
        <v>20</v>
      </c>
      <c r="C32" s="115" t="s">
        <v>736</v>
      </c>
      <c r="D32" s="83" t="s">
        <v>35</v>
      </c>
      <c r="E32" s="84">
        <v>87.5</v>
      </c>
      <c r="F32" s="60"/>
      <c r="G32" s="32"/>
      <c r="H32" s="33"/>
      <c r="I32" s="68"/>
      <c r="J32" s="33"/>
      <c r="K32" s="33"/>
      <c r="L32" s="33"/>
      <c r="M32" s="32"/>
      <c r="N32" s="32"/>
    </row>
    <row r="33" spans="1:14" x14ac:dyDescent="0.25">
      <c r="A33" s="137">
        <v>2466</v>
      </c>
      <c r="B33" s="41">
        <f t="shared" si="0"/>
        <v>21</v>
      </c>
      <c r="C33" s="52" t="s">
        <v>737</v>
      </c>
      <c r="D33" s="83" t="s">
        <v>35</v>
      </c>
      <c r="E33" s="78">
        <v>65.5</v>
      </c>
      <c r="F33" s="63"/>
      <c r="G33" s="32"/>
      <c r="H33" s="33"/>
      <c r="I33" s="68"/>
      <c r="J33" s="33"/>
      <c r="K33" s="33"/>
      <c r="L33" s="33"/>
      <c r="M33" s="32"/>
      <c r="N33" s="32"/>
    </row>
    <row r="34" spans="1:14" x14ac:dyDescent="0.25">
      <c r="A34" s="137">
        <v>2467</v>
      </c>
      <c r="B34" s="41">
        <f t="shared" si="0"/>
        <v>22</v>
      </c>
      <c r="C34" s="52" t="s">
        <v>738</v>
      </c>
      <c r="D34" s="83" t="s">
        <v>35</v>
      </c>
      <c r="E34" s="78">
        <v>200</v>
      </c>
      <c r="F34" s="63"/>
      <c r="G34" s="32"/>
      <c r="H34" s="33"/>
      <c r="I34" s="68"/>
      <c r="J34" s="33"/>
      <c r="K34" s="33"/>
      <c r="L34" s="33"/>
      <c r="M34" s="32"/>
      <c r="N34" s="32"/>
    </row>
    <row r="35" spans="1:14" x14ac:dyDescent="0.25">
      <c r="A35" s="137">
        <v>2468</v>
      </c>
      <c r="B35" s="41">
        <f t="shared" si="0"/>
        <v>23</v>
      </c>
      <c r="C35" s="52" t="s">
        <v>739</v>
      </c>
      <c r="D35" s="83" t="s">
        <v>35</v>
      </c>
      <c r="E35" s="78">
        <v>50</v>
      </c>
      <c r="F35" s="63"/>
      <c r="G35" s="32"/>
      <c r="H35" s="33"/>
      <c r="I35" s="68"/>
      <c r="J35" s="33"/>
      <c r="K35" s="33"/>
      <c r="L35" s="33"/>
      <c r="M35" s="32"/>
      <c r="N35" s="32"/>
    </row>
    <row r="36" spans="1:14" x14ac:dyDescent="0.25">
      <c r="A36" s="137">
        <v>2469</v>
      </c>
      <c r="B36" s="41">
        <f t="shared" si="0"/>
        <v>24</v>
      </c>
      <c r="C36" s="52" t="s">
        <v>740</v>
      </c>
      <c r="D36" s="83" t="s">
        <v>35</v>
      </c>
      <c r="E36" s="78">
        <v>50</v>
      </c>
      <c r="F36" s="63"/>
      <c r="G36" s="32"/>
      <c r="H36" s="33"/>
      <c r="I36" s="68"/>
      <c r="J36" s="33"/>
      <c r="K36" s="33"/>
      <c r="L36" s="33"/>
      <c r="M36" s="32"/>
      <c r="N36" s="32"/>
    </row>
    <row r="37" spans="1:14" x14ac:dyDescent="0.25">
      <c r="A37" s="137">
        <v>2470</v>
      </c>
      <c r="B37" s="41">
        <f t="shared" si="0"/>
        <v>25</v>
      </c>
      <c r="C37" s="52" t="s">
        <v>741</v>
      </c>
      <c r="D37" s="83" t="s">
        <v>35</v>
      </c>
      <c r="E37" s="78">
        <v>5</v>
      </c>
      <c r="F37" s="63"/>
      <c r="G37" s="32"/>
      <c r="H37" s="33"/>
      <c r="I37" s="68"/>
      <c r="J37" s="33"/>
      <c r="K37" s="33"/>
      <c r="L37" s="33"/>
      <c r="M37" s="32"/>
      <c r="N37" s="32"/>
    </row>
    <row r="38" spans="1:14" x14ac:dyDescent="0.25">
      <c r="A38" s="137">
        <v>2471</v>
      </c>
      <c r="B38" s="41">
        <f t="shared" si="0"/>
        <v>26</v>
      </c>
      <c r="C38" s="52" t="s">
        <v>742</v>
      </c>
      <c r="D38" s="83" t="s">
        <v>35</v>
      </c>
      <c r="E38" s="78">
        <v>25</v>
      </c>
      <c r="F38" s="32"/>
      <c r="G38" s="32"/>
      <c r="H38" s="33"/>
      <c r="I38" s="68"/>
      <c r="J38" s="33"/>
      <c r="K38" s="33"/>
      <c r="L38" s="33"/>
      <c r="M38" s="32"/>
      <c r="N38" s="32"/>
    </row>
    <row r="39" spans="1:14" x14ac:dyDescent="0.25">
      <c r="A39" s="137">
        <v>2472</v>
      </c>
      <c r="B39" s="41">
        <f t="shared" si="0"/>
        <v>27</v>
      </c>
      <c r="C39" s="52" t="s">
        <v>743</v>
      </c>
      <c r="D39" s="83" t="s">
        <v>35</v>
      </c>
      <c r="E39" s="78">
        <v>25</v>
      </c>
      <c r="F39" s="32"/>
      <c r="G39" s="32"/>
      <c r="H39" s="33"/>
      <c r="I39" s="68"/>
      <c r="J39" s="33"/>
      <c r="K39" s="33"/>
      <c r="L39" s="33"/>
      <c r="M39" s="32"/>
      <c r="N39" s="32"/>
    </row>
    <row r="40" spans="1:14" x14ac:dyDescent="0.25">
      <c r="A40" s="137">
        <v>2473</v>
      </c>
      <c r="B40" s="41">
        <f t="shared" si="0"/>
        <v>28</v>
      </c>
      <c r="C40" s="52" t="s">
        <v>744</v>
      </c>
      <c r="D40" s="83" t="s">
        <v>35</v>
      </c>
      <c r="E40" s="78">
        <v>25</v>
      </c>
      <c r="F40" s="32"/>
      <c r="G40" s="32"/>
      <c r="H40" s="33"/>
      <c r="I40" s="68"/>
      <c r="J40" s="33"/>
      <c r="K40" s="33"/>
      <c r="L40" s="33"/>
      <c r="M40" s="32"/>
      <c r="N40" s="32"/>
    </row>
    <row r="41" spans="1:14" x14ac:dyDescent="0.25">
      <c r="A41" s="137">
        <v>2474</v>
      </c>
      <c r="B41" s="41">
        <f t="shared" si="0"/>
        <v>29</v>
      </c>
      <c r="C41" s="52" t="s">
        <v>745</v>
      </c>
      <c r="D41" s="83" t="s">
        <v>35</v>
      </c>
      <c r="E41" s="78">
        <v>25</v>
      </c>
      <c r="F41" s="32"/>
      <c r="G41" s="32"/>
      <c r="H41" s="33"/>
      <c r="I41" s="68"/>
      <c r="J41" s="33"/>
      <c r="K41" s="33"/>
      <c r="L41" s="33"/>
      <c r="M41" s="32"/>
      <c r="N41" s="32"/>
    </row>
    <row r="42" spans="1:14" x14ac:dyDescent="0.25">
      <c r="A42" s="137"/>
      <c r="B42" s="41">
        <f t="shared" si="0"/>
        <v>30</v>
      </c>
      <c r="C42" s="52" t="s">
        <v>717</v>
      </c>
      <c r="D42" s="83" t="s">
        <v>35</v>
      </c>
      <c r="E42" s="78">
        <v>60</v>
      </c>
      <c r="F42" s="32"/>
      <c r="G42" s="32"/>
      <c r="H42" s="33"/>
      <c r="I42" s="68"/>
      <c r="J42" s="33"/>
      <c r="K42" s="33"/>
      <c r="L42" s="33"/>
      <c r="M42" s="32"/>
      <c r="N42" s="32"/>
    </row>
    <row r="43" spans="1:14" x14ac:dyDescent="0.25">
      <c r="A43" s="137"/>
      <c r="B43" s="41">
        <f t="shared" si="0"/>
        <v>31</v>
      </c>
      <c r="C43" s="52" t="s">
        <v>718</v>
      </c>
      <c r="D43" s="83" t="s">
        <v>35</v>
      </c>
      <c r="E43" s="78">
        <v>15</v>
      </c>
      <c r="F43" s="32"/>
      <c r="G43" s="32"/>
      <c r="H43" s="33"/>
      <c r="I43" s="68"/>
      <c r="J43" s="33"/>
      <c r="K43" s="33"/>
      <c r="L43" s="33"/>
      <c r="M43" s="32"/>
      <c r="N43" s="32"/>
    </row>
    <row r="44" spans="1:14" x14ac:dyDescent="0.25">
      <c r="A44" s="32"/>
      <c r="B44" s="32"/>
      <c r="C44" s="144" t="s">
        <v>7</v>
      </c>
      <c r="D44" s="32"/>
      <c r="E44" s="32"/>
      <c r="F44" s="32"/>
      <c r="G44" s="32"/>
      <c r="H44" s="33"/>
      <c r="I44" s="32"/>
      <c r="J44" s="33"/>
      <c r="K44" s="33"/>
      <c r="L44" s="33"/>
      <c r="M44" s="32"/>
      <c r="N44" s="32"/>
    </row>
    <row r="45" spans="1:14" x14ac:dyDescent="0.25">
      <c r="B45" s="16"/>
    </row>
    <row r="46" spans="1:14" x14ac:dyDescent="0.25">
      <c r="B46" s="5"/>
      <c r="C46" s="6" t="s">
        <v>8</v>
      </c>
      <c r="D46" s="5"/>
      <c r="E46" s="5"/>
      <c r="F46" s="5"/>
      <c r="G46" s="5"/>
      <c r="H46" s="9"/>
      <c r="I46" s="5"/>
      <c r="J46" s="9"/>
      <c r="K46" s="9"/>
      <c r="L46" s="9"/>
    </row>
    <row r="47" spans="1:14" x14ac:dyDescent="0.25">
      <c r="B47" s="5"/>
      <c r="C47" s="6"/>
      <c r="D47" s="5"/>
      <c r="E47" s="5"/>
      <c r="F47" s="5"/>
      <c r="G47" s="5"/>
      <c r="H47" s="9"/>
      <c r="I47" s="5"/>
      <c r="J47" s="9"/>
      <c r="K47" s="9"/>
      <c r="L47" s="9"/>
    </row>
    <row r="48" spans="1:14" x14ac:dyDescent="0.25">
      <c r="B48" t="s">
        <v>2</v>
      </c>
      <c r="D48" t="s">
        <v>3</v>
      </c>
      <c r="I48" t="s">
        <v>6</v>
      </c>
    </row>
  </sheetData>
  <mergeCells count="15">
    <mergeCell ref="L10:L12"/>
    <mergeCell ref="M10:M12"/>
    <mergeCell ref="N10:N12"/>
    <mergeCell ref="E2:K2"/>
    <mergeCell ref="A10:A12"/>
    <mergeCell ref="B10:B12"/>
    <mergeCell ref="C10:C12"/>
    <mergeCell ref="D10:D12"/>
    <mergeCell ref="E10:E12"/>
    <mergeCell ref="F10:F12"/>
    <mergeCell ref="G10:G12"/>
    <mergeCell ref="H10:H12"/>
    <mergeCell ref="I10:I12"/>
    <mergeCell ref="J10:J12"/>
    <mergeCell ref="K10:K1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B050"/>
  </sheetPr>
  <dimension ref="A1:N47"/>
  <sheetViews>
    <sheetView topLeftCell="A4" zoomScaleNormal="100" workbookViewId="0">
      <selection activeCell="C19" sqref="C19"/>
    </sheetView>
  </sheetViews>
  <sheetFormatPr defaultColWidth="8.85546875" defaultRowHeight="15" x14ac:dyDescent="0.25"/>
  <cols>
    <col min="2" max="2" width="5.42578125" customWidth="1"/>
    <col min="3" max="3" width="50.42578125" bestFit="1" customWidth="1"/>
    <col min="4" max="4" width="6" bestFit="1" customWidth="1"/>
    <col min="5" max="7" width="8.42578125" customWidth="1"/>
    <col min="8" max="8" width="10.28515625" style="8" customWidth="1"/>
    <col min="9" max="9" width="8.28515625" customWidth="1"/>
    <col min="10" max="10" width="10.28515625" style="8" customWidth="1"/>
    <col min="11" max="11" width="11" style="8" customWidth="1"/>
    <col min="12" max="12" width="12.28515625" style="8" customWidth="1"/>
    <col min="13" max="13" width="9.42578125" bestFit="1" customWidth="1"/>
    <col min="14" max="14" width="18.42578125" bestFit="1" customWidth="1"/>
  </cols>
  <sheetData>
    <row r="1" spans="1:14" ht="15.75" thickBot="1" x14ac:dyDescent="0.3"/>
    <row r="2" spans="1:14" ht="15.75" thickBot="1" x14ac:dyDescent="0.3">
      <c r="B2" s="3" t="s">
        <v>586</v>
      </c>
      <c r="C2" s="4"/>
      <c r="E2" s="169"/>
      <c r="F2" s="170"/>
      <c r="G2" s="170"/>
      <c r="H2" s="170"/>
      <c r="I2" s="170"/>
      <c r="J2" s="170"/>
      <c r="K2" s="171"/>
      <c r="L2" s="10" t="s">
        <v>13</v>
      </c>
    </row>
    <row r="3" spans="1:14" x14ac:dyDescent="0.25">
      <c r="B3" s="17"/>
      <c r="C3" s="17"/>
      <c r="D3" s="18"/>
      <c r="E3" s="19"/>
      <c r="F3" s="19"/>
      <c r="G3" s="19"/>
      <c r="H3" s="19"/>
      <c r="I3" s="19"/>
      <c r="J3" s="19"/>
      <c r="K3" s="19"/>
      <c r="L3" s="20"/>
    </row>
    <row r="4" spans="1:14" x14ac:dyDescent="0.25">
      <c r="B4" s="17"/>
      <c r="C4" t="s">
        <v>10</v>
      </c>
      <c r="D4" s="18"/>
      <c r="E4" s="19"/>
      <c r="F4" s="19"/>
      <c r="G4" s="19"/>
      <c r="H4" s="19"/>
      <c r="I4" s="19"/>
      <c r="J4" s="19"/>
      <c r="K4" s="19"/>
      <c r="L4" s="20"/>
    </row>
    <row r="5" spans="1:14" x14ac:dyDescent="0.25">
      <c r="B5" s="17"/>
      <c r="C5" s="12"/>
      <c r="D5" s="18"/>
      <c r="E5" s="19"/>
      <c r="F5" s="19"/>
      <c r="G5" s="19"/>
      <c r="H5" s="19"/>
      <c r="I5" s="19"/>
      <c r="J5" s="19"/>
      <c r="K5" s="19"/>
      <c r="L5" s="20"/>
    </row>
    <row r="6" spans="1:14" x14ac:dyDescent="0.25">
      <c r="B6" s="17"/>
      <c r="C6" s="13"/>
      <c r="D6" s="18"/>
      <c r="E6" s="19"/>
      <c r="F6" s="19"/>
      <c r="G6" s="19"/>
      <c r="H6" s="19"/>
      <c r="I6" s="19"/>
      <c r="J6" s="19"/>
      <c r="K6" s="19"/>
      <c r="L6" s="20"/>
    </row>
    <row r="7" spans="1:14" x14ac:dyDescent="0.25">
      <c r="B7" s="17"/>
      <c r="C7" s="17"/>
      <c r="D7" s="18"/>
      <c r="E7" s="19"/>
      <c r="F7" s="19"/>
      <c r="G7" s="19"/>
      <c r="H7" s="19"/>
      <c r="I7" s="19"/>
      <c r="J7" s="19"/>
      <c r="K7" s="19"/>
      <c r="L7" s="20"/>
    </row>
    <row r="8" spans="1:14" ht="15.75" thickBot="1" x14ac:dyDescent="0.3">
      <c r="B8" s="17"/>
      <c r="C8" s="17"/>
      <c r="D8" s="18"/>
      <c r="E8" s="19"/>
      <c r="F8" s="19"/>
      <c r="G8" s="19"/>
      <c r="H8" s="19"/>
      <c r="I8" s="19"/>
      <c r="J8" s="19"/>
      <c r="K8" s="19"/>
      <c r="L8" s="20"/>
    </row>
    <row r="9" spans="1:14" ht="15.75" thickBot="1" x14ac:dyDescent="0.3">
      <c r="B9" s="1" t="s">
        <v>22</v>
      </c>
      <c r="C9" s="2"/>
    </row>
    <row r="11" spans="1:14" ht="15" customHeight="1" x14ac:dyDescent="0.25">
      <c r="A11" s="172" t="s">
        <v>37</v>
      </c>
      <c r="B11" s="173" t="s">
        <v>204</v>
      </c>
      <c r="C11" s="174" t="s">
        <v>0</v>
      </c>
      <c r="D11" s="174" t="s">
        <v>1</v>
      </c>
      <c r="E11" s="173" t="s">
        <v>213</v>
      </c>
      <c r="F11" s="173" t="s">
        <v>205</v>
      </c>
      <c r="G11" s="173" t="s">
        <v>206</v>
      </c>
      <c r="H11" s="175" t="s">
        <v>207</v>
      </c>
      <c r="I11" s="173" t="s">
        <v>208</v>
      </c>
      <c r="J11" s="175" t="s">
        <v>209</v>
      </c>
      <c r="K11" s="175" t="s">
        <v>210</v>
      </c>
      <c r="L11" s="168" t="s">
        <v>211</v>
      </c>
      <c r="M11" s="168" t="s">
        <v>14</v>
      </c>
      <c r="N11" s="168" t="s">
        <v>212</v>
      </c>
    </row>
    <row r="12" spans="1:14" x14ac:dyDescent="0.25">
      <c r="A12" s="172"/>
      <c r="B12" s="173"/>
      <c r="C12" s="174"/>
      <c r="D12" s="174"/>
      <c r="E12" s="173"/>
      <c r="F12" s="173"/>
      <c r="G12" s="173"/>
      <c r="H12" s="175"/>
      <c r="I12" s="173"/>
      <c r="J12" s="175"/>
      <c r="K12" s="175"/>
      <c r="L12" s="168"/>
      <c r="M12" s="168"/>
      <c r="N12" s="168"/>
    </row>
    <row r="13" spans="1:14" x14ac:dyDescent="0.25">
      <c r="A13" s="172"/>
      <c r="B13" s="173"/>
      <c r="C13" s="174"/>
      <c r="D13" s="174"/>
      <c r="E13" s="173"/>
      <c r="F13" s="173"/>
      <c r="G13" s="173"/>
      <c r="H13" s="175"/>
      <c r="I13" s="173"/>
      <c r="J13" s="175"/>
      <c r="K13" s="175"/>
      <c r="L13" s="168"/>
      <c r="M13" s="168"/>
      <c r="N13" s="168"/>
    </row>
    <row r="14" spans="1:14" x14ac:dyDescent="0.25">
      <c r="A14" s="37">
        <v>2069</v>
      </c>
      <c r="B14" s="140">
        <v>1</v>
      </c>
      <c r="C14" s="65" t="s">
        <v>321</v>
      </c>
      <c r="D14" s="150" t="s">
        <v>35</v>
      </c>
      <c r="E14" s="86">
        <v>90</v>
      </c>
      <c r="F14" s="63"/>
      <c r="G14" s="68"/>
      <c r="H14" s="33"/>
      <c r="I14" s="32"/>
      <c r="J14" s="33"/>
      <c r="K14" s="33"/>
      <c r="L14" s="33"/>
      <c r="M14" s="33"/>
      <c r="N14" s="33"/>
    </row>
    <row r="15" spans="1:14" x14ac:dyDescent="0.25">
      <c r="A15" s="37">
        <v>2070</v>
      </c>
      <c r="B15" s="140">
        <f>B14+1</f>
        <v>2</v>
      </c>
      <c r="C15" s="65" t="s">
        <v>322</v>
      </c>
      <c r="D15" s="150" t="s">
        <v>35</v>
      </c>
      <c r="E15" s="86">
        <v>150</v>
      </c>
      <c r="F15" s="63"/>
      <c r="G15" s="68"/>
      <c r="H15" s="33"/>
      <c r="I15" s="32"/>
      <c r="J15" s="33"/>
      <c r="K15" s="33"/>
      <c r="L15" s="33"/>
      <c r="M15" s="33"/>
      <c r="N15" s="33"/>
    </row>
    <row r="16" spans="1:14" x14ac:dyDescent="0.25">
      <c r="A16" s="37">
        <v>2071</v>
      </c>
      <c r="B16" s="140">
        <f t="shared" ref="B16:B36" si="0">B15+1</f>
        <v>3</v>
      </c>
      <c r="C16" s="65" t="s">
        <v>323</v>
      </c>
      <c r="D16" s="150" t="s">
        <v>35</v>
      </c>
      <c r="E16" s="86">
        <v>25</v>
      </c>
      <c r="F16" s="63"/>
      <c r="G16" s="68"/>
      <c r="H16" s="33"/>
      <c r="I16" s="32"/>
      <c r="J16" s="33"/>
      <c r="K16" s="33"/>
      <c r="L16" s="33"/>
      <c r="M16" s="33"/>
      <c r="N16" s="33"/>
    </row>
    <row r="17" spans="1:14" x14ac:dyDescent="0.25">
      <c r="A17" s="37">
        <v>2072</v>
      </c>
      <c r="B17" s="140">
        <f t="shared" si="0"/>
        <v>4</v>
      </c>
      <c r="C17" s="65" t="s">
        <v>324</v>
      </c>
      <c r="D17" s="150" t="s">
        <v>35</v>
      </c>
      <c r="E17" s="86">
        <v>150</v>
      </c>
      <c r="F17" s="63"/>
      <c r="G17" s="68"/>
      <c r="H17" s="33"/>
      <c r="I17" s="32"/>
      <c r="J17" s="33"/>
      <c r="K17" s="33"/>
      <c r="L17" s="33"/>
      <c r="M17" s="33"/>
      <c r="N17" s="33"/>
    </row>
    <row r="18" spans="1:14" x14ac:dyDescent="0.25">
      <c r="A18" s="37">
        <v>2073</v>
      </c>
      <c r="B18" s="140">
        <f t="shared" si="0"/>
        <v>5</v>
      </c>
      <c r="C18" s="65" t="s">
        <v>325</v>
      </c>
      <c r="D18" s="150" t="s">
        <v>35</v>
      </c>
      <c r="E18" s="86">
        <v>25</v>
      </c>
      <c r="F18" s="63"/>
      <c r="G18" s="68"/>
      <c r="H18" s="33"/>
      <c r="I18" s="32"/>
      <c r="J18" s="33"/>
      <c r="K18" s="33"/>
      <c r="L18" s="33"/>
      <c r="M18" s="33"/>
      <c r="N18" s="33"/>
    </row>
    <row r="19" spans="1:14" x14ac:dyDescent="0.25">
      <c r="A19" s="37">
        <v>2074</v>
      </c>
      <c r="B19" s="140">
        <f t="shared" si="0"/>
        <v>6</v>
      </c>
      <c r="C19" s="65" t="s">
        <v>326</v>
      </c>
      <c r="D19" s="151" t="s">
        <v>35</v>
      </c>
      <c r="E19" s="86">
        <v>90</v>
      </c>
      <c r="F19" s="63"/>
      <c r="G19" s="68"/>
      <c r="H19" s="33"/>
      <c r="I19" s="32"/>
      <c r="J19" s="33"/>
      <c r="K19" s="33"/>
      <c r="L19" s="33"/>
      <c r="M19" s="33"/>
      <c r="N19" s="33"/>
    </row>
    <row r="20" spans="1:14" x14ac:dyDescent="0.25">
      <c r="A20" s="37">
        <v>2075</v>
      </c>
      <c r="B20" s="140">
        <f t="shared" si="0"/>
        <v>7</v>
      </c>
      <c r="C20" s="65" t="s">
        <v>327</v>
      </c>
      <c r="D20" s="150" t="s">
        <v>35</v>
      </c>
      <c r="E20" s="86">
        <v>90</v>
      </c>
      <c r="F20" s="63"/>
      <c r="G20" s="68"/>
      <c r="H20" s="33"/>
      <c r="I20" s="32"/>
      <c r="J20" s="33"/>
      <c r="K20" s="33"/>
      <c r="L20" s="33"/>
      <c r="M20" s="33"/>
      <c r="N20" s="33"/>
    </row>
    <row r="21" spans="1:14" x14ac:dyDescent="0.25">
      <c r="A21" s="37">
        <v>2076</v>
      </c>
      <c r="B21" s="140">
        <f t="shared" si="0"/>
        <v>8</v>
      </c>
      <c r="C21" s="65" t="s">
        <v>328</v>
      </c>
      <c r="D21" s="150" t="s">
        <v>35</v>
      </c>
      <c r="E21" s="86">
        <v>25</v>
      </c>
      <c r="F21" s="63"/>
      <c r="G21" s="68"/>
      <c r="H21" s="33"/>
      <c r="I21" s="32"/>
      <c r="J21" s="33"/>
      <c r="K21" s="33"/>
      <c r="L21" s="33"/>
      <c r="M21" s="33"/>
      <c r="N21" s="33"/>
    </row>
    <row r="22" spans="1:14" x14ac:dyDescent="0.25">
      <c r="A22" s="37">
        <v>2077</v>
      </c>
      <c r="B22" s="140">
        <f t="shared" si="0"/>
        <v>9</v>
      </c>
      <c r="C22" s="65" t="s">
        <v>497</v>
      </c>
      <c r="D22" s="150" t="s">
        <v>35</v>
      </c>
      <c r="E22" s="86">
        <v>100</v>
      </c>
      <c r="F22" s="63"/>
      <c r="G22" s="68"/>
      <c r="H22" s="33"/>
      <c r="I22" s="32"/>
      <c r="J22" s="33"/>
      <c r="K22" s="33"/>
      <c r="L22" s="33"/>
      <c r="M22" s="33"/>
      <c r="N22" s="33"/>
    </row>
    <row r="23" spans="1:14" x14ac:dyDescent="0.25">
      <c r="A23" s="37">
        <v>2078</v>
      </c>
      <c r="B23" s="140">
        <f t="shared" si="0"/>
        <v>10</v>
      </c>
      <c r="C23" s="65" t="s">
        <v>329</v>
      </c>
      <c r="D23" s="150" t="s">
        <v>35</v>
      </c>
      <c r="E23" s="86">
        <v>85</v>
      </c>
      <c r="F23" s="63"/>
      <c r="G23" s="68"/>
      <c r="H23" s="33"/>
      <c r="I23" s="32"/>
      <c r="J23" s="33"/>
      <c r="K23" s="33"/>
      <c r="L23" s="33"/>
      <c r="M23" s="33"/>
      <c r="N23" s="33"/>
    </row>
    <row r="24" spans="1:14" x14ac:dyDescent="0.25">
      <c r="A24" s="37">
        <v>2079</v>
      </c>
      <c r="B24" s="140">
        <f t="shared" si="0"/>
        <v>11</v>
      </c>
      <c r="C24" s="65" t="s">
        <v>330</v>
      </c>
      <c r="D24" s="150" t="s">
        <v>35</v>
      </c>
      <c r="E24" s="86">
        <v>180</v>
      </c>
      <c r="F24" s="63"/>
      <c r="G24" s="68"/>
      <c r="H24" s="33"/>
      <c r="I24" s="32"/>
      <c r="J24" s="33"/>
      <c r="K24" s="33"/>
      <c r="L24" s="33"/>
      <c r="M24" s="33"/>
      <c r="N24" s="33"/>
    </row>
    <row r="25" spans="1:14" x14ac:dyDescent="0.25">
      <c r="A25" s="37">
        <v>2080</v>
      </c>
      <c r="B25" s="140">
        <f t="shared" si="0"/>
        <v>12</v>
      </c>
      <c r="C25" s="65" t="s">
        <v>63</v>
      </c>
      <c r="D25" s="150" t="s">
        <v>35</v>
      </c>
      <c r="E25" s="86">
        <v>120</v>
      </c>
      <c r="F25" s="63"/>
      <c r="G25" s="68"/>
      <c r="H25" s="33"/>
      <c r="I25" s="32"/>
      <c r="J25" s="33"/>
      <c r="K25" s="33"/>
      <c r="L25" s="33"/>
      <c r="M25" s="33"/>
      <c r="N25" s="33"/>
    </row>
    <row r="26" spans="1:14" x14ac:dyDescent="0.25">
      <c r="A26" s="37">
        <v>2081</v>
      </c>
      <c r="B26" s="140">
        <f t="shared" si="0"/>
        <v>13</v>
      </c>
      <c r="C26" s="65" t="s">
        <v>331</v>
      </c>
      <c r="D26" s="150" t="s">
        <v>35</v>
      </c>
      <c r="E26" s="86">
        <v>60</v>
      </c>
      <c r="F26" s="63"/>
      <c r="G26" s="68"/>
      <c r="H26" s="33"/>
      <c r="I26" s="32"/>
      <c r="J26" s="33"/>
      <c r="K26" s="33"/>
      <c r="L26" s="33"/>
      <c r="M26" s="33"/>
      <c r="N26" s="33"/>
    </row>
    <row r="27" spans="1:14" x14ac:dyDescent="0.25">
      <c r="A27" s="137">
        <v>2456</v>
      </c>
      <c r="B27" s="140">
        <f t="shared" si="0"/>
        <v>14</v>
      </c>
      <c r="C27" s="130" t="s">
        <v>332</v>
      </c>
      <c r="D27" s="150" t="s">
        <v>35</v>
      </c>
      <c r="E27" s="86">
        <v>90</v>
      </c>
      <c r="F27" s="63"/>
      <c r="G27" s="68"/>
      <c r="H27" s="33"/>
      <c r="I27" s="32"/>
      <c r="J27" s="33"/>
      <c r="K27" s="33"/>
      <c r="L27" s="33"/>
      <c r="M27" s="33"/>
      <c r="N27" s="33"/>
    </row>
    <row r="28" spans="1:14" x14ac:dyDescent="0.25">
      <c r="A28" s="137">
        <v>2457</v>
      </c>
      <c r="B28" s="140">
        <f t="shared" si="0"/>
        <v>15</v>
      </c>
      <c r="C28" s="130" t="s">
        <v>498</v>
      </c>
      <c r="D28" s="150" t="s">
        <v>35</v>
      </c>
      <c r="E28" s="78">
        <v>100</v>
      </c>
      <c r="F28" s="63"/>
      <c r="G28" s="68"/>
      <c r="H28" s="33"/>
      <c r="I28" s="32"/>
      <c r="J28" s="33"/>
      <c r="K28" s="33"/>
      <c r="L28" s="33"/>
      <c r="M28" s="33"/>
      <c r="N28" s="33"/>
    </row>
    <row r="29" spans="1:14" x14ac:dyDescent="0.25">
      <c r="A29" s="137">
        <v>2458</v>
      </c>
      <c r="B29" s="140">
        <f t="shared" si="0"/>
        <v>16</v>
      </c>
      <c r="C29" s="130" t="s">
        <v>333</v>
      </c>
      <c r="D29" s="150" t="s">
        <v>35</v>
      </c>
      <c r="E29" s="78">
        <v>100</v>
      </c>
      <c r="F29" s="63"/>
      <c r="G29" s="68"/>
      <c r="H29" s="33"/>
      <c r="I29" s="32"/>
      <c r="J29" s="33"/>
      <c r="K29" s="33"/>
      <c r="L29" s="33"/>
      <c r="M29" s="33"/>
      <c r="N29" s="33"/>
    </row>
    <row r="30" spans="1:14" x14ac:dyDescent="0.25">
      <c r="A30" s="137">
        <v>2459</v>
      </c>
      <c r="B30" s="140">
        <f t="shared" si="0"/>
        <v>17</v>
      </c>
      <c r="C30" s="130" t="s">
        <v>334</v>
      </c>
      <c r="D30" s="150" t="s">
        <v>35</v>
      </c>
      <c r="E30" s="86">
        <v>160</v>
      </c>
      <c r="F30" s="63"/>
      <c r="G30" s="68"/>
      <c r="H30" s="33"/>
      <c r="I30" s="32"/>
      <c r="J30" s="33"/>
      <c r="K30" s="33"/>
      <c r="L30" s="33"/>
      <c r="M30" s="33"/>
      <c r="N30" s="33"/>
    </row>
    <row r="31" spans="1:14" x14ac:dyDescent="0.25">
      <c r="A31" s="137">
        <v>2460</v>
      </c>
      <c r="B31" s="140">
        <f t="shared" si="0"/>
        <v>18</v>
      </c>
      <c r="C31" s="130" t="s">
        <v>499</v>
      </c>
      <c r="D31" s="150" t="s">
        <v>35</v>
      </c>
      <c r="E31" s="86">
        <v>60</v>
      </c>
      <c r="F31" s="63"/>
      <c r="G31" s="68"/>
      <c r="H31" s="33"/>
      <c r="I31" s="32"/>
      <c r="J31" s="33"/>
      <c r="K31" s="33"/>
      <c r="L31" s="33"/>
      <c r="M31" s="33"/>
      <c r="N31" s="33"/>
    </row>
    <row r="32" spans="1:14" x14ac:dyDescent="0.25">
      <c r="A32" s="137">
        <v>2461</v>
      </c>
      <c r="B32" s="140">
        <f t="shared" si="0"/>
        <v>19</v>
      </c>
      <c r="C32" s="130" t="s">
        <v>335</v>
      </c>
      <c r="D32" s="150" t="s">
        <v>35</v>
      </c>
      <c r="E32" s="86">
        <v>60</v>
      </c>
      <c r="F32" s="63"/>
      <c r="G32" s="68"/>
      <c r="H32" s="33"/>
      <c r="I32" s="32"/>
      <c r="J32" s="33"/>
      <c r="K32" s="33"/>
      <c r="L32" s="33"/>
      <c r="M32" s="33"/>
      <c r="N32" s="33"/>
    </row>
    <row r="33" spans="1:14" x14ac:dyDescent="0.25">
      <c r="A33" s="137">
        <v>2462</v>
      </c>
      <c r="B33" s="140">
        <f t="shared" si="0"/>
        <v>20</v>
      </c>
      <c r="C33" s="130" t="s">
        <v>500</v>
      </c>
      <c r="D33" s="150" t="s">
        <v>35</v>
      </c>
      <c r="E33" s="86">
        <v>60</v>
      </c>
      <c r="F33" s="63"/>
      <c r="G33" s="68"/>
      <c r="H33" s="33"/>
      <c r="I33" s="32"/>
      <c r="J33" s="33"/>
      <c r="K33" s="33"/>
      <c r="L33" s="33"/>
      <c r="M33" s="33"/>
      <c r="N33" s="33"/>
    </row>
    <row r="34" spans="1:14" x14ac:dyDescent="0.25">
      <c r="A34" s="137">
        <v>2463</v>
      </c>
      <c r="B34" s="140">
        <f t="shared" si="0"/>
        <v>21</v>
      </c>
      <c r="C34" s="65" t="s">
        <v>320</v>
      </c>
      <c r="D34" s="150" t="s">
        <v>35</v>
      </c>
      <c r="E34" s="86">
        <v>60</v>
      </c>
      <c r="F34" s="63"/>
      <c r="G34" s="68"/>
      <c r="H34" s="33"/>
      <c r="I34" s="32"/>
      <c r="J34" s="33"/>
      <c r="K34" s="33"/>
      <c r="L34" s="33"/>
      <c r="M34" s="33"/>
      <c r="N34" s="33"/>
    </row>
    <row r="35" spans="1:14" x14ac:dyDescent="0.25">
      <c r="A35" s="137">
        <v>2464</v>
      </c>
      <c r="B35" s="140">
        <f t="shared" si="0"/>
        <v>22</v>
      </c>
      <c r="C35" s="65" t="s">
        <v>501</v>
      </c>
      <c r="D35" s="150" t="s">
        <v>35</v>
      </c>
      <c r="E35" s="86">
        <v>60</v>
      </c>
      <c r="F35" s="63"/>
      <c r="G35" s="68"/>
      <c r="H35" s="33"/>
      <c r="I35" s="32"/>
      <c r="J35" s="33"/>
      <c r="K35" s="33"/>
      <c r="L35" s="33"/>
      <c r="M35" s="33"/>
      <c r="N35" s="33"/>
    </row>
    <row r="36" spans="1:14" x14ac:dyDescent="0.25">
      <c r="A36" s="137">
        <v>2465</v>
      </c>
      <c r="B36" s="140">
        <f t="shared" si="0"/>
        <v>23</v>
      </c>
      <c r="C36" s="65" t="s">
        <v>502</v>
      </c>
      <c r="D36" s="150" t="s">
        <v>35</v>
      </c>
      <c r="E36" s="86">
        <v>60</v>
      </c>
      <c r="F36" s="63"/>
      <c r="G36" s="68"/>
      <c r="H36" s="33"/>
      <c r="I36" s="32"/>
      <c r="J36" s="33"/>
      <c r="K36" s="33"/>
      <c r="L36" s="33"/>
      <c r="M36" s="33"/>
      <c r="N36" s="33"/>
    </row>
    <row r="37" spans="1:14" x14ac:dyDescent="0.25">
      <c r="A37" s="32"/>
      <c r="B37" s="32"/>
      <c r="C37" s="144" t="s">
        <v>7</v>
      </c>
      <c r="D37" s="32"/>
      <c r="E37" s="32"/>
      <c r="F37" s="32"/>
      <c r="G37" s="32"/>
      <c r="H37" s="33"/>
      <c r="I37" s="32"/>
      <c r="J37" s="33"/>
      <c r="K37" s="33"/>
      <c r="L37" s="33"/>
      <c r="M37" s="33"/>
      <c r="N37" s="33"/>
    </row>
    <row r="39" spans="1:14" x14ac:dyDescent="0.25">
      <c r="B39" s="5"/>
      <c r="C39" s="6" t="s">
        <v>8</v>
      </c>
      <c r="D39" s="5"/>
      <c r="E39" s="5"/>
      <c r="F39" s="5"/>
      <c r="G39" s="5"/>
      <c r="H39" s="9"/>
      <c r="I39" s="5"/>
      <c r="J39" s="9"/>
      <c r="K39" s="9"/>
      <c r="L39" s="9"/>
    </row>
    <row r="40" spans="1:14" x14ac:dyDescent="0.25">
      <c r="B40" s="5"/>
      <c r="C40" s="6"/>
      <c r="D40" s="5"/>
      <c r="E40" s="5"/>
      <c r="F40" s="5"/>
      <c r="G40" s="5"/>
      <c r="H40" s="9"/>
      <c r="I40" s="5"/>
      <c r="J40" s="9"/>
      <c r="K40" s="9"/>
      <c r="L40" s="9"/>
    </row>
    <row r="41" spans="1:14" x14ac:dyDescent="0.25">
      <c r="B41" t="s">
        <v>2</v>
      </c>
      <c r="D41" t="s">
        <v>3</v>
      </c>
      <c r="I41" t="s">
        <v>5</v>
      </c>
    </row>
    <row r="45" spans="1:14" x14ac:dyDescent="0.25">
      <c r="B45" s="5"/>
      <c r="C45" s="5"/>
      <c r="D45" s="5"/>
      <c r="E45" s="5"/>
      <c r="F45" s="5"/>
      <c r="G45" s="5"/>
      <c r="H45" s="9"/>
      <c r="I45" s="5"/>
      <c r="J45" s="9"/>
      <c r="K45" s="9"/>
      <c r="L45" s="9"/>
    </row>
    <row r="46" spans="1:14" x14ac:dyDescent="0.25">
      <c r="B46" s="5"/>
      <c r="C46" s="5"/>
      <c r="D46" s="5"/>
      <c r="E46" s="5"/>
      <c r="F46" s="5"/>
      <c r="G46" s="5"/>
      <c r="H46" s="9"/>
      <c r="I46" s="5"/>
      <c r="J46" s="9"/>
      <c r="K46" s="9"/>
      <c r="L46" s="9"/>
    </row>
    <row r="47" spans="1:14" x14ac:dyDescent="0.25">
      <c r="B47" s="5"/>
      <c r="C47" s="5"/>
      <c r="D47" s="5"/>
      <c r="E47" s="5"/>
      <c r="F47" s="5"/>
      <c r="G47" s="5"/>
      <c r="H47" s="9"/>
      <c r="I47" s="5"/>
      <c r="J47" s="9"/>
      <c r="K47" s="9"/>
      <c r="L47" s="9"/>
    </row>
  </sheetData>
  <mergeCells count="15">
    <mergeCell ref="L11:L13"/>
    <mergeCell ref="M11:M13"/>
    <mergeCell ref="N11:N13"/>
    <mergeCell ref="E2:K2"/>
    <mergeCell ref="A11:A13"/>
    <mergeCell ref="B11:B13"/>
    <mergeCell ref="C11:C13"/>
    <mergeCell ref="D11:D13"/>
    <mergeCell ref="E11:E13"/>
    <mergeCell ref="F11:F13"/>
    <mergeCell ref="G11:G13"/>
    <mergeCell ref="H11:H13"/>
    <mergeCell ref="I11:I13"/>
    <mergeCell ref="J11:J13"/>
    <mergeCell ref="K11:K1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6" tint="-0.249977111117893"/>
  </sheetPr>
  <dimension ref="A1:N50"/>
  <sheetViews>
    <sheetView topLeftCell="A10" workbookViewId="0">
      <selection activeCell="C21" sqref="C21"/>
    </sheetView>
  </sheetViews>
  <sheetFormatPr defaultColWidth="8.85546875" defaultRowHeight="15" x14ac:dyDescent="0.25"/>
  <cols>
    <col min="2" max="2" width="5.42578125" customWidth="1"/>
    <col min="3" max="3" width="49.5703125" bestFit="1" customWidth="1"/>
    <col min="4" max="4" width="6" bestFit="1" customWidth="1"/>
    <col min="5" max="5" width="8.7109375" customWidth="1"/>
    <col min="6" max="6" width="9" bestFit="1" customWidth="1"/>
    <col min="7" max="7" width="9" customWidth="1"/>
    <col min="8" max="8" width="9.140625" style="8" customWidth="1"/>
    <col min="9" max="9" width="8.28515625" customWidth="1"/>
    <col min="10" max="10" width="10.140625" style="8" customWidth="1"/>
    <col min="11" max="11" width="11.140625" style="8" customWidth="1"/>
    <col min="12" max="12" width="15.42578125" style="8" bestFit="1" customWidth="1"/>
    <col min="13" max="13" width="9.5703125" bestFit="1" customWidth="1"/>
    <col min="14" max="14" width="18.28515625" customWidth="1"/>
  </cols>
  <sheetData>
    <row r="1" spans="1:14" ht="15.75" thickBot="1" x14ac:dyDescent="0.3"/>
    <row r="2" spans="1:14" ht="15.75" thickBot="1" x14ac:dyDescent="0.3">
      <c r="B2" s="3" t="s">
        <v>586</v>
      </c>
      <c r="C2" s="4"/>
      <c r="E2" s="169"/>
      <c r="F2" s="170"/>
      <c r="G2" s="170"/>
      <c r="H2" s="170"/>
      <c r="I2" s="170"/>
      <c r="J2" s="170"/>
      <c r="K2" s="171"/>
      <c r="L2" s="10" t="s">
        <v>13</v>
      </c>
    </row>
    <row r="4" spans="1:14" x14ac:dyDescent="0.25">
      <c r="C4" t="s">
        <v>10</v>
      </c>
    </row>
    <row r="5" spans="1:14" x14ac:dyDescent="0.25">
      <c r="C5" s="12"/>
    </row>
    <row r="6" spans="1:14" x14ac:dyDescent="0.25">
      <c r="C6" s="13"/>
    </row>
    <row r="7" spans="1:14" ht="15.75" thickBot="1" x14ac:dyDescent="0.3"/>
    <row r="8" spans="1:14" ht="15.75" thickBot="1" x14ac:dyDescent="0.3">
      <c r="B8" s="1" t="s">
        <v>23</v>
      </c>
      <c r="C8" s="2"/>
    </row>
    <row r="10" spans="1:14" ht="15" customHeight="1" x14ac:dyDescent="0.25">
      <c r="A10" s="172" t="s">
        <v>37</v>
      </c>
      <c r="B10" s="173" t="s">
        <v>204</v>
      </c>
      <c r="C10" s="174" t="s">
        <v>0</v>
      </c>
      <c r="D10" s="174" t="s">
        <v>1</v>
      </c>
      <c r="E10" s="173" t="s">
        <v>213</v>
      </c>
      <c r="F10" s="173" t="s">
        <v>205</v>
      </c>
      <c r="G10" s="173" t="s">
        <v>206</v>
      </c>
      <c r="H10" s="175" t="s">
        <v>207</v>
      </c>
      <c r="I10" s="173" t="s">
        <v>208</v>
      </c>
      <c r="J10" s="175" t="s">
        <v>209</v>
      </c>
      <c r="K10" s="175" t="s">
        <v>210</v>
      </c>
      <c r="L10" s="168" t="s">
        <v>211</v>
      </c>
      <c r="M10" s="168" t="s">
        <v>14</v>
      </c>
      <c r="N10" s="168" t="s">
        <v>212</v>
      </c>
    </row>
    <row r="11" spans="1:14" x14ac:dyDescent="0.25">
      <c r="A11" s="172"/>
      <c r="B11" s="173"/>
      <c r="C11" s="174"/>
      <c r="D11" s="174"/>
      <c r="E11" s="173"/>
      <c r="F11" s="173"/>
      <c r="G11" s="173"/>
      <c r="H11" s="175"/>
      <c r="I11" s="173"/>
      <c r="J11" s="175"/>
      <c r="K11" s="175"/>
      <c r="L11" s="168"/>
      <c r="M11" s="168"/>
      <c r="N11" s="168"/>
    </row>
    <row r="12" spans="1:14" x14ac:dyDescent="0.25">
      <c r="A12" s="172"/>
      <c r="B12" s="173"/>
      <c r="C12" s="174"/>
      <c r="D12" s="174"/>
      <c r="E12" s="173"/>
      <c r="F12" s="173"/>
      <c r="G12" s="173"/>
      <c r="H12" s="175"/>
      <c r="I12" s="173"/>
      <c r="J12" s="175"/>
      <c r="K12" s="175"/>
      <c r="L12" s="168"/>
      <c r="M12" s="168"/>
      <c r="N12" s="168"/>
    </row>
    <row r="13" spans="1:14" x14ac:dyDescent="0.25">
      <c r="A13" s="31">
        <v>2007</v>
      </c>
      <c r="B13" s="30">
        <f>B12+1</f>
        <v>1</v>
      </c>
      <c r="C13" s="87" t="s">
        <v>64</v>
      </c>
      <c r="D13" s="88" t="s">
        <v>4</v>
      </c>
      <c r="E13" s="84">
        <v>850</v>
      </c>
      <c r="F13" s="54"/>
      <c r="G13" s="68"/>
      <c r="H13" s="33"/>
      <c r="I13" s="32"/>
      <c r="J13" s="33"/>
      <c r="K13" s="33"/>
      <c r="L13" s="33"/>
      <c r="M13" s="33"/>
      <c r="N13" s="33"/>
    </row>
    <row r="14" spans="1:14" x14ac:dyDescent="0.25">
      <c r="A14" s="31">
        <v>2008</v>
      </c>
      <c r="B14" s="30">
        <f t="shared" ref="B14:B45" si="0">B13+1</f>
        <v>2</v>
      </c>
      <c r="C14" s="89" t="s">
        <v>65</v>
      </c>
      <c r="D14" s="88" t="s">
        <v>35</v>
      </c>
      <c r="E14" s="84">
        <v>120</v>
      </c>
      <c r="F14" s="54"/>
      <c r="G14" s="68"/>
      <c r="H14" s="33"/>
      <c r="I14" s="32"/>
      <c r="J14" s="33"/>
      <c r="K14" s="33"/>
      <c r="L14" s="33"/>
      <c r="M14" s="33"/>
      <c r="N14" s="33"/>
    </row>
    <row r="15" spans="1:14" x14ac:dyDescent="0.25">
      <c r="A15" s="31">
        <v>2009</v>
      </c>
      <c r="B15" s="30">
        <f t="shared" si="0"/>
        <v>3</v>
      </c>
      <c r="C15" s="89" t="s">
        <v>66</v>
      </c>
      <c r="D15" s="88" t="s">
        <v>35</v>
      </c>
      <c r="E15" s="84">
        <v>110</v>
      </c>
      <c r="F15" s="54"/>
      <c r="G15" s="68"/>
      <c r="H15" s="33"/>
      <c r="I15" s="32"/>
      <c r="J15" s="33"/>
      <c r="K15" s="33"/>
      <c r="L15" s="33"/>
      <c r="M15" s="33"/>
      <c r="N15" s="33"/>
    </row>
    <row r="16" spans="1:14" x14ac:dyDescent="0.25">
      <c r="A16" s="31">
        <v>2011</v>
      </c>
      <c r="B16" s="30">
        <f t="shared" si="0"/>
        <v>4</v>
      </c>
      <c r="C16" s="89" t="s">
        <v>67</v>
      </c>
      <c r="D16" s="88" t="s">
        <v>35</v>
      </c>
      <c r="E16" s="84">
        <v>60</v>
      </c>
      <c r="F16" s="54"/>
      <c r="G16" s="68"/>
      <c r="H16" s="33"/>
      <c r="I16" s="32"/>
      <c r="J16" s="33"/>
      <c r="K16" s="33"/>
      <c r="L16" s="33"/>
      <c r="M16" s="33"/>
      <c r="N16" s="33"/>
    </row>
    <row r="17" spans="1:14" x14ac:dyDescent="0.25">
      <c r="A17" s="31">
        <v>2012</v>
      </c>
      <c r="B17" s="30">
        <f t="shared" si="0"/>
        <v>5</v>
      </c>
      <c r="C17" s="89" t="s">
        <v>68</v>
      </c>
      <c r="D17" s="88" t="s">
        <v>35</v>
      </c>
      <c r="E17" s="84">
        <v>60</v>
      </c>
      <c r="F17" s="54"/>
      <c r="G17" s="68"/>
      <c r="H17" s="33"/>
      <c r="I17" s="32"/>
      <c r="J17" s="33"/>
      <c r="K17" s="33"/>
      <c r="L17" s="33"/>
      <c r="M17" s="33"/>
      <c r="N17" s="33"/>
    </row>
    <row r="18" spans="1:14" x14ac:dyDescent="0.25">
      <c r="A18" s="31">
        <v>2013</v>
      </c>
      <c r="B18" s="30">
        <f t="shared" si="0"/>
        <v>6</v>
      </c>
      <c r="C18" s="89" t="s">
        <v>69</v>
      </c>
      <c r="D18" s="88" t="s">
        <v>35</v>
      </c>
      <c r="E18" s="84">
        <v>50</v>
      </c>
      <c r="F18" s="54"/>
      <c r="G18" s="68"/>
      <c r="H18" s="33"/>
      <c r="I18" s="32"/>
      <c r="J18" s="33"/>
      <c r="K18" s="33"/>
      <c r="L18" s="33"/>
      <c r="M18" s="33"/>
      <c r="N18" s="33"/>
    </row>
    <row r="19" spans="1:14" x14ac:dyDescent="0.25">
      <c r="A19" s="31">
        <v>2014</v>
      </c>
      <c r="B19" s="30">
        <f t="shared" si="0"/>
        <v>7</v>
      </c>
      <c r="C19" s="89" t="s">
        <v>70</v>
      </c>
      <c r="D19" s="88" t="s">
        <v>35</v>
      </c>
      <c r="E19" s="84">
        <v>50</v>
      </c>
      <c r="F19" s="54"/>
      <c r="G19" s="68"/>
      <c r="H19" s="33"/>
      <c r="I19" s="32"/>
      <c r="J19" s="33"/>
      <c r="K19" s="33"/>
      <c r="L19" s="33"/>
      <c r="M19" s="33"/>
      <c r="N19" s="33"/>
    </row>
    <row r="20" spans="1:14" x14ac:dyDescent="0.25">
      <c r="A20" s="31">
        <v>2018</v>
      </c>
      <c r="B20" s="30">
        <f t="shared" si="0"/>
        <v>8</v>
      </c>
      <c r="C20" s="89" t="s">
        <v>71</v>
      </c>
      <c r="D20" s="88" t="s">
        <v>35</v>
      </c>
      <c r="E20" s="84">
        <v>40</v>
      </c>
      <c r="F20" s="54"/>
      <c r="G20" s="68"/>
      <c r="H20" s="33"/>
      <c r="I20" s="32"/>
      <c r="J20" s="33"/>
      <c r="K20" s="33"/>
      <c r="L20" s="33"/>
      <c r="M20" s="33"/>
      <c r="N20" s="33"/>
    </row>
    <row r="21" spans="1:14" x14ac:dyDescent="0.25">
      <c r="A21" s="31">
        <v>2019</v>
      </c>
      <c r="B21" s="30">
        <f t="shared" si="0"/>
        <v>9</v>
      </c>
      <c r="C21" s="89" t="s">
        <v>72</v>
      </c>
      <c r="D21" s="88" t="s">
        <v>35</v>
      </c>
      <c r="E21" s="84">
        <v>60</v>
      </c>
      <c r="F21" s="54"/>
      <c r="G21" s="68"/>
      <c r="H21" s="33"/>
      <c r="I21" s="32"/>
      <c r="J21" s="33"/>
      <c r="K21" s="33"/>
      <c r="L21" s="33"/>
      <c r="M21" s="33"/>
      <c r="N21" s="33"/>
    </row>
    <row r="22" spans="1:14" x14ac:dyDescent="0.25">
      <c r="A22" s="31">
        <v>2022</v>
      </c>
      <c r="B22" s="30">
        <f t="shared" si="0"/>
        <v>10</v>
      </c>
      <c r="C22" s="89" t="s">
        <v>73</v>
      </c>
      <c r="D22" s="88" t="s">
        <v>35</v>
      </c>
      <c r="E22" s="84">
        <v>35</v>
      </c>
      <c r="F22" s="54"/>
      <c r="G22" s="68"/>
      <c r="H22" s="33"/>
      <c r="I22" s="32"/>
      <c r="J22" s="33"/>
      <c r="K22" s="33"/>
      <c r="L22" s="33"/>
      <c r="M22" s="33"/>
      <c r="N22" s="33"/>
    </row>
    <row r="23" spans="1:14" x14ac:dyDescent="0.25">
      <c r="A23" s="31">
        <v>2023</v>
      </c>
      <c r="B23" s="30">
        <f t="shared" si="0"/>
        <v>11</v>
      </c>
      <c r="C23" s="90" t="s">
        <v>74</v>
      </c>
      <c r="D23" s="88" t="s">
        <v>35</v>
      </c>
      <c r="E23" s="84">
        <v>30</v>
      </c>
      <c r="F23" s="54"/>
      <c r="G23" s="68"/>
      <c r="H23" s="33"/>
      <c r="I23" s="32"/>
      <c r="J23" s="33"/>
      <c r="K23" s="33"/>
      <c r="L23" s="33"/>
      <c r="M23" s="33"/>
      <c r="N23" s="33"/>
    </row>
    <row r="24" spans="1:14" x14ac:dyDescent="0.25">
      <c r="A24" s="31">
        <v>2024</v>
      </c>
      <c r="B24" s="30">
        <f t="shared" si="0"/>
        <v>12</v>
      </c>
      <c r="C24" s="89" t="s">
        <v>75</v>
      </c>
      <c r="D24" s="88" t="s">
        <v>35</v>
      </c>
      <c r="E24" s="84">
        <v>10</v>
      </c>
      <c r="F24" s="54"/>
      <c r="G24" s="68"/>
      <c r="H24" s="33"/>
      <c r="I24" s="32"/>
      <c r="J24" s="33"/>
      <c r="K24" s="33"/>
      <c r="L24" s="33"/>
      <c r="M24" s="33"/>
      <c r="N24" s="33"/>
    </row>
    <row r="25" spans="1:14" x14ac:dyDescent="0.25">
      <c r="A25" s="31">
        <v>2025</v>
      </c>
      <c r="B25" s="30">
        <f t="shared" si="0"/>
        <v>13</v>
      </c>
      <c r="C25" s="90" t="s">
        <v>76</v>
      </c>
      <c r="D25" s="88" t="s">
        <v>35</v>
      </c>
      <c r="E25" s="84">
        <v>300</v>
      </c>
      <c r="F25" s="54"/>
      <c r="G25" s="68"/>
      <c r="H25" s="33"/>
      <c r="I25" s="32"/>
      <c r="J25" s="33"/>
      <c r="K25" s="33"/>
      <c r="L25" s="33"/>
      <c r="M25" s="33"/>
      <c r="N25" s="33"/>
    </row>
    <row r="26" spans="1:14" x14ac:dyDescent="0.25">
      <c r="A26" s="31">
        <v>2026</v>
      </c>
      <c r="B26" s="30">
        <f t="shared" si="0"/>
        <v>14</v>
      </c>
      <c r="C26" s="90" t="s">
        <v>77</v>
      </c>
      <c r="D26" s="88" t="s">
        <v>35</v>
      </c>
      <c r="E26" s="84">
        <v>300</v>
      </c>
      <c r="F26" s="54"/>
      <c r="G26" s="68"/>
      <c r="H26" s="33"/>
      <c r="I26" s="32"/>
      <c r="J26" s="33"/>
      <c r="K26" s="33"/>
      <c r="L26" s="33"/>
      <c r="M26" s="32"/>
      <c r="N26" s="32"/>
    </row>
    <row r="27" spans="1:14" x14ac:dyDescent="0.25">
      <c r="A27" s="31">
        <v>2027</v>
      </c>
      <c r="B27" s="30">
        <f t="shared" si="0"/>
        <v>15</v>
      </c>
      <c r="C27" s="90" t="s">
        <v>78</v>
      </c>
      <c r="D27" s="88" t="s">
        <v>35</v>
      </c>
      <c r="E27" s="84">
        <v>600</v>
      </c>
      <c r="F27" s="54"/>
      <c r="G27" s="68"/>
      <c r="H27" s="33"/>
      <c r="I27" s="32"/>
      <c r="J27" s="33"/>
      <c r="K27" s="33"/>
      <c r="L27" s="33"/>
      <c r="M27" s="32"/>
      <c r="N27" s="32"/>
    </row>
    <row r="28" spans="1:14" x14ac:dyDescent="0.25">
      <c r="A28" s="31">
        <v>2028</v>
      </c>
      <c r="B28" s="30">
        <f t="shared" si="0"/>
        <v>16</v>
      </c>
      <c r="C28" s="90" t="s">
        <v>79</v>
      </c>
      <c r="D28" s="88" t="s">
        <v>35</v>
      </c>
      <c r="E28" s="84">
        <v>450</v>
      </c>
      <c r="F28" s="54"/>
      <c r="G28" s="68"/>
      <c r="H28" s="33"/>
      <c r="I28" s="32"/>
      <c r="J28" s="33"/>
      <c r="K28" s="33"/>
      <c r="L28" s="33"/>
      <c r="M28" s="32"/>
      <c r="N28" s="32"/>
    </row>
    <row r="29" spans="1:14" x14ac:dyDescent="0.25">
      <c r="A29" s="31">
        <v>2029</v>
      </c>
      <c r="B29" s="30">
        <f t="shared" si="0"/>
        <v>17</v>
      </c>
      <c r="C29" s="89" t="s">
        <v>80</v>
      </c>
      <c r="D29" s="88" t="s">
        <v>35</v>
      </c>
      <c r="E29" s="84">
        <v>80</v>
      </c>
      <c r="F29" s="54"/>
      <c r="G29" s="68"/>
      <c r="H29" s="33"/>
      <c r="I29" s="32"/>
      <c r="J29" s="33"/>
      <c r="K29" s="33"/>
      <c r="L29" s="33"/>
      <c r="M29" s="32"/>
      <c r="N29" s="32"/>
    </row>
    <row r="30" spans="1:14" x14ac:dyDescent="0.25">
      <c r="A30" s="31">
        <v>2030</v>
      </c>
      <c r="B30" s="30">
        <f t="shared" si="0"/>
        <v>18</v>
      </c>
      <c r="C30" s="89" t="s">
        <v>81</v>
      </c>
      <c r="D30" s="88" t="s">
        <v>35</v>
      </c>
      <c r="E30" s="84">
        <v>170</v>
      </c>
      <c r="F30" s="54"/>
      <c r="G30" s="68"/>
      <c r="H30" s="33"/>
      <c r="I30" s="32"/>
      <c r="J30" s="33"/>
      <c r="K30" s="33"/>
      <c r="L30" s="33"/>
      <c r="M30" s="32"/>
      <c r="N30" s="32"/>
    </row>
    <row r="31" spans="1:14" x14ac:dyDescent="0.25">
      <c r="A31" s="31">
        <v>2031</v>
      </c>
      <c r="B31" s="30">
        <f t="shared" si="0"/>
        <v>19</v>
      </c>
      <c r="C31" s="89" t="s">
        <v>82</v>
      </c>
      <c r="D31" s="88" t="s">
        <v>35</v>
      </c>
      <c r="E31" s="84">
        <v>50</v>
      </c>
      <c r="F31" s="54"/>
      <c r="G31" s="68"/>
      <c r="H31" s="33"/>
      <c r="I31" s="32"/>
      <c r="J31" s="33"/>
      <c r="K31" s="33"/>
      <c r="L31" s="33"/>
      <c r="M31" s="32"/>
      <c r="N31" s="32"/>
    </row>
    <row r="32" spans="1:14" x14ac:dyDescent="0.25">
      <c r="A32" s="31">
        <v>2034</v>
      </c>
      <c r="B32" s="30">
        <f t="shared" si="0"/>
        <v>20</v>
      </c>
      <c r="C32" s="90" t="s">
        <v>83</v>
      </c>
      <c r="D32" s="88" t="s">
        <v>4</v>
      </c>
      <c r="E32" s="84">
        <v>300</v>
      </c>
      <c r="F32" s="54"/>
      <c r="G32" s="68"/>
      <c r="H32" s="33"/>
      <c r="I32" s="32"/>
      <c r="J32" s="33"/>
      <c r="K32" s="33"/>
      <c r="L32" s="33"/>
      <c r="M32" s="32"/>
      <c r="N32" s="32"/>
    </row>
    <row r="33" spans="1:14" x14ac:dyDescent="0.25">
      <c r="A33" s="31">
        <v>2036</v>
      </c>
      <c r="B33" s="30">
        <f t="shared" si="0"/>
        <v>21</v>
      </c>
      <c r="C33" s="90" t="s">
        <v>84</v>
      </c>
      <c r="D33" s="88" t="s">
        <v>35</v>
      </c>
      <c r="E33" s="84">
        <v>150</v>
      </c>
      <c r="F33" s="54"/>
      <c r="G33" s="68"/>
      <c r="H33" s="33"/>
      <c r="I33" s="32"/>
      <c r="J33" s="33"/>
      <c r="K33" s="33"/>
      <c r="L33" s="33"/>
      <c r="M33" s="32"/>
      <c r="N33" s="32"/>
    </row>
    <row r="34" spans="1:14" x14ac:dyDescent="0.25">
      <c r="A34" s="31">
        <v>2037</v>
      </c>
      <c r="B34" s="30">
        <f t="shared" si="0"/>
        <v>22</v>
      </c>
      <c r="C34" s="90" t="s">
        <v>85</v>
      </c>
      <c r="D34" s="88" t="s">
        <v>35</v>
      </c>
      <c r="E34" s="84">
        <v>150</v>
      </c>
      <c r="F34" s="54"/>
      <c r="G34" s="68"/>
      <c r="H34" s="33"/>
      <c r="I34" s="32"/>
      <c r="J34" s="33"/>
      <c r="K34" s="33"/>
      <c r="L34" s="33"/>
      <c r="M34" s="32"/>
      <c r="N34" s="32"/>
    </row>
    <row r="35" spans="1:14" x14ac:dyDescent="0.25">
      <c r="A35" s="31">
        <v>2038</v>
      </c>
      <c r="B35" s="30">
        <f t="shared" si="0"/>
        <v>23</v>
      </c>
      <c r="C35" s="90" t="s">
        <v>86</v>
      </c>
      <c r="D35" s="88" t="s">
        <v>35</v>
      </c>
      <c r="E35" s="84">
        <v>180</v>
      </c>
      <c r="F35" s="54"/>
      <c r="G35" s="68"/>
      <c r="H35" s="33"/>
      <c r="I35" s="32"/>
      <c r="J35" s="33"/>
      <c r="K35" s="33"/>
      <c r="L35" s="33"/>
      <c r="M35" s="32"/>
      <c r="N35" s="32"/>
    </row>
    <row r="36" spans="1:14" x14ac:dyDescent="0.25">
      <c r="A36" s="31">
        <v>2039</v>
      </c>
      <c r="B36" s="30">
        <f t="shared" si="0"/>
        <v>24</v>
      </c>
      <c r="C36" s="91" t="s">
        <v>87</v>
      </c>
      <c r="D36" s="88" t="s">
        <v>35</v>
      </c>
      <c r="E36" s="84">
        <v>100</v>
      </c>
      <c r="F36" s="54"/>
      <c r="G36" s="68"/>
      <c r="H36" s="33"/>
      <c r="I36" s="32"/>
      <c r="J36" s="33"/>
      <c r="K36" s="33"/>
      <c r="L36" s="33"/>
      <c r="M36" s="32"/>
      <c r="N36" s="32"/>
    </row>
    <row r="37" spans="1:14" x14ac:dyDescent="0.25">
      <c r="A37" s="31">
        <v>2041</v>
      </c>
      <c r="B37" s="30">
        <f t="shared" si="0"/>
        <v>25</v>
      </c>
      <c r="C37" s="89" t="s">
        <v>88</v>
      </c>
      <c r="D37" s="88" t="s">
        <v>35</v>
      </c>
      <c r="E37" s="84">
        <v>250</v>
      </c>
      <c r="F37" s="54"/>
      <c r="G37" s="68"/>
      <c r="H37" s="33"/>
      <c r="I37" s="32"/>
      <c r="J37" s="33"/>
      <c r="K37" s="33"/>
      <c r="L37" s="33"/>
      <c r="M37" s="32"/>
      <c r="N37" s="32"/>
    </row>
    <row r="38" spans="1:14" x14ac:dyDescent="0.25">
      <c r="A38" s="31">
        <v>2042</v>
      </c>
      <c r="B38" s="30">
        <f t="shared" si="0"/>
        <v>26</v>
      </c>
      <c r="C38" s="89" t="s">
        <v>89</v>
      </c>
      <c r="D38" s="88" t="s">
        <v>35</v>
      </c>
      <c r="E38" s="84">
        <v>60</v>
      </c>
      <c r="F38" s="54"/>
      <c r="G38" s="68"/>
      <c r="H38" s="33"/>
      <c r="I38" s="32"/>
      <c r="J38" s="33"/>
      <c r="K38" s="33"/>
      <c r="L38" s="33"/>
      <c r="M38" s="32"/>
      <c r="N38" s="32"/>
    </row>
    <row r="39" spans="1:14" x14ac:dyDescent="0.25">
      <c r="A39" s="31">
        <v>2043</v>
      </c>
      <c r="B39" s="30">
        <f t="shared" si="0"/>
        <v>27</v>
      </c>
      <c r="C39" s="89" t="s">
        <v>90</v>
      </c>
      <c r="D39" s="88" t="s">
        <v>35</v>
      </c>
      <c r="E39" s="84">
        <v>80</v>
      </c>
      <c r="F39" s="54"/>
      <c r="G39" s="68"/>
      <c r="H39" s="33"/>
      <c r="I39" s="32"/>
      <c r="J39" s="33"/>
      <c r="K39" s="33"/>
      <c r="L39" s="33"/>
      <c r="M39" s="32"/>
      <c r="N39" s="32"/>
    </row>
    <row r="40" spans="1:14" x14ac:dyDescent="0.25">
      <c r="A40" s="31">
        <v>2044</v>
      </c>
      <c r="B40" s="30">
        <f t="shared" si="0"/>
        <v>28</v>
      </c>
      <c r="C40" s="89" t="s">
        <v>91</v>
      </c>
      <c r="D40" s="88" t="s">
        <v>35</v>
      </c>
      <c r="E40" s="84">
        <v>50</v>
      </c>
      <c r="F40" s="54"/>
      <c r="G40" s="68"/>
      <c r="H40" s="33"/>
      <c r="I40" s="32"/>
      <c r="J40" s="33"/>
      <c r="K40" s="33"/>
      <c r="L40" s="33"/>
      <c r="M40" s="32"/>
      <c r="N40" s="32"/>
    </row>
    <row r="41" spans="1:14" x14ac:dyDescent="0.25">
      <c r="A41" s="31">
        <v>2045</v>
      </c>
      <c r="B41" s="30">
        <f t="shared" si="0"/>
        <v>29</v>
      </c>
      <c r="C41" s="89" t="s">
        <v>92</v>
      </c>
      <c r="D41" s="88" t="s">
        <v>35</v>
      </c>
      <c r="E41" s="84">
        <v>80</v>
      </c>
      <c r="F41" s="54"/>
      <c r="G41" s="68"/>
      <c r="H41" s="33"/>
      <c r="I41" s="32"/>
      <c r="J41" s="33"/>
      <c r="K41" s="33"/>
      <c r="L41" s="33"/>
      <c r="M41" s="32"/>
      <c r="N41" s="32"/>
    </row>
    <row r="42" spans="1:14" x14ac:dyDescent="0.25">
      <c r="A42" s="31">
        <v>2046</v>
      </c>
      <c r="B42" s="30">
        <f t="shared" si="0"/>
        <v>30</v>
      </c>
      <c r="C42" s="89" t="s">
        <v>93</v>
      </c>
      <c r="D42" s="88" t="s">
        <v>4</v>
      </c>
      <c r="E42" s="84">
        <v>300</v>
      </c>
      <c r="F42" s="54"/>
      <c r="G42" s="68"/>
      <c r="H42" s="33"/>
      <c r="I42" s="32"/>
      <c r="J42" s="33"/>
      <c r="K42" s="33"/>
      <c r="L42" s="33"/>
      <c r="M42" s="32"/>
      <c r="N42" s="32"/>
    </row>
    <row r="43" spans="1:14" x14ac:dyDescent="0.25">
      <c r="A43" s="31">
        <v>2047</v>
      </c>
      <c r="B43" s="30">
        <f t="shared" si="0"/>
        <v>31</v>
      </c>
      <c r="C43" s="89" t="s">
        <v>94</v>
      </c>
      <c r="D43" s="88" t="s">
        <v>4</v>
      </c>
      <c r="E43" s="84">
        <v>500</v>
      </c>
      <c r="F43" s="54"/>
      <c r="G43" s="68"/>
      <c r="H43" s="33"/>
      <c r="I43" s="32"/>
      <c r="J43" s="33"/>
      <c r="K43" s="33"/>
      <c r="L43" s="33"/>
      <c r="M43" s="32"/>
      <c r="N43" s="32"/>
    </row>
    <row r="44" spans="1:14" x14ac:dyDescent="0.25">
      <c r="A44" s="31">
        <v>2048</v>
      </c>
      <c r="B44" s="30">
        <f t="shared" si="0"/>
        <v>32</v>
      </c>
      <c r="C44" s="89" t="s">
        <v>95</v>
      </c>
      <c r="D44" s="88" t="s">
        <v>4</v>
      </c>
      <c r="E44" s="84">
        <v>500</v>
      </c>
      <c r="F44" s="54"/>
      <c r="G44" s="68"/>
      <c r="H44" s="33"/>
      <c r="I44" s="32"/>
      <c r="J44" s="33"/>
      <c r="K44" s="33"/>
      <c r="L44" s="33"/>
      <c r="M44" s="32"/>
      <c r="N44" s="32"/>
    </row>
    <row r="45" spans="1:14" s="18" customFormat="1" x14ac:dyDescent="0.25">
      <c r="A45" s="137">
        <v>2455</v>
      </c>
      <c r="B45" s="41">
        <f t="shared" si="0"/>
        <v>33</v>
      </c>
      <c r="C45" s="79" t="s">
        <v>503</v>
      </c>
      <c r="D45" s="88" t="s">
        <v>4</v>
      </c>
      <c r="E45" s="125">
        <v>250</v>
      </c>
      <c r="F45" s="126"/>
      <c r="G45" s="107"/>
      <c r="H45" s="97"/>
      <c r="I45" s="69"/>
      <c r="J45" s="97"/>
      <c r="K45" s="97"/>
      <c r="L45" s="97"/>
      <c r="M45" s="69"/>
      <c r="N45" s="69"/>
    </row>
    <row r="46" spans="1:14" x14ac:dyDescent="0.25">
      <c r="A46" s="32"/>
      <c r="B46" s="32"/>
      <c r="C46" s="144" t="s">
        <v>7</v>
      </c>
      <c r="D46" s="32"/>
      <c r="E46" s="32"/>
      <c r="F46" s="32"/>
      <c r="G46" s="32"/>
      <c r="H46" s="33"/>
      <c r="I46" s="32"/>
      <c r="J46" s="33"/>
      <c r="K46" s="33"/>
      <c r="L46" s="33"/>
      <c r="M46" s="32"/>
      <c r="N46" s="32"/>
    </row>
    <row r="47" spans="1:14" x14ac:dyDescent="0.25">
      <c r="B47" s="16"/>
    </row>
    <row r="48" spans="1:14" x14ac:dyDescent="0.25">
      <c r="B48" s="5"/>
      <c r="C48" s="6" t="s">
        <v>8</v>
      </c>
      <c r="D48" s="5"/>
      <c r="E48" s="5"/>
      <c r="F48" s="5"/>
      <c r="G48" s="5"/>
      <c r="H48" s="9"/>
      <c r="I48" s="5"/>
      <c r="J48" s="9"/>
      <c r="K48" s="9"/>
      <c r="L48" s="9"/>
    </row>
    <row r="49" spans="2:12" x14ac:dyDescent="0.25">
      <c r="B49" s="5"/>
      <c r="C49" s="6"/>
      <c r="D49" s="5"/>
      <c r="E49" s="5"/>
      <c r="F49" s="5"/>
      <c r="G49" s="5"/>
      <c r="H49" s="9"/>
      <c r="I49" s="5"/>
      <c r="J49" s="9"/>
      <c r="K49" s="9"/>
      <c r="L49" s="9"/>
    </row>
    <row r="50" spans="2:12" x14ac:dyDescent="0.25">
      <c r="B50" t="s">
        <v>2</v>
      </c>
      <c r="D50" t="s">
        <v>3</v>
      </c>
      <c r="I50" t="s">
        <v>6</v>
      </c>
    </row>
  </sheetData>
  <mergeCells count="15">
    <mergeCell ref="L10:L12"/>
    <mergeCell ref="M10:M12"/>
    <mergeCell ref="N10:N12"/>
    <mergeCell ref="E2:K2"/>
    <mergeCell ref="A10:A12"/>
    <mergeCell ref="B10:B12"/>
    <mergeCell ref="C10:C12"/>
    <mergeCell ref="D10:D12"/>
    <mergeCell ref="E10:E12"/>
    <mergeCell ref="F10:F12"/>
    <mergeCell ref="G10:G12"/>
    <mergeCell ref="H10:H12"/>
    <mergeCell ref="I10:I12"/>
    <mergeCell ref="J10:J12"/>
    <mergeCell ref="K10:K12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C00000"/>
  </sheetPr>
  <dimension ref="A1:N31"/>
  <sheetViews>
    <sheetView topLeftCell="A4" workbookViewId="0">
      <selection activeCell="C23" sqref="C23"/>
    </sheetView>
  </sheetViews>
  <sheetFormatPr defaultColWidth="8.85546875" defaultRowHeight="15" x14ac:dyDescent="0.25"/>
  <cols>
    <col min="2" max="2" width="5" customWidth="1"/>
    <col min="3" max="3" width="51.42578125" customWidth="1"/>
    <col min="4" max="4" width="6" bestFit="1" customWidth="1"/>
    <col min="5" max="5" width="8" customWidth="1"/>
    <col min="6" max="6" width="9" bestFit="1" customWidth="1"/>
    <col min="7" max="7" width="9" customWidth="1"/>
    <col min="8" max="8" width="9" style="8" customWidth="1"/>
    <col min="9" max="9" width="8.140625" customWidth="1"/>
    <col min="10" max="10" width="9.7109375" style="8" customWidth="1"/>
    <col min="11" max="11" width="10.7109375" style="8" customWidth="1"/>
    <col min="12" max="12" width="12" style="8" customWidth="1"/>
    <col min="13" max="13" width="14.140625" customWidth="1"/>
    <col min="14" max="14" width="18" customWidth="1"/>
  </cols>
  <sheetData>
    <row r="1" spans="1:14" ht="15.75" thickBot="1" x14ac:dyDescent="0.3"/>
    <row r="2" spans="1:14" ht="15.75" thickBot="1" x14ac:dyDescent="0.3">
      <c r="B2" s="3" t="s">
        <v>586</v>
      </c>
      <c r="C2" s="4"/>
      <c r="E2" s="169"/>
      <c r="F2" s="170"/>
      <c r="G2" s="170"/>
      <c r="H2" s="170"/>
      <c r="I2" s="170"/>
      <c r="J2" s="170"/>
      <c r="K2" s="171"/>
      <c r="L2" s="10" t="s">
        <v>13</v>
      </c>
    </row>
    <row r="4" spans="1:14" x14ac:dyDescent="0.25">
      <c r="C4" t="s">
        <v>10</v>
      </c>
    </row>
    <row r="5" spans="1:14" x14ac:dyDescent="0.25">
      <c r="C5" s="12"/>
    </row>
    <row r="6" spans="1:14" x14ac:dyDescent="0.25">
      <c r="C6" s="13"/>
    </row>
    <row r="7" spans="1:14" ht="15.75" thickBot="1" x14ac:dyDescent="0.3"/>
    <row r="8" spans="1:14" ht="15.75" thickBot="1" x14ac:dyDescent="0.3">
      <c r="B8" s="1" t="s">
        <v>24</v>
      </c>
      <c r="C8" s="2"/>
    </row>
    <row r="10" spans="1:14" ht="15" customHeight="1" x14ac:dyDescent="0.25">
      <c r="A10" s="172" t="s">
        <v>37</v>
      </c>
      <c r="B10" s="173" t="s">
        <v>204</v>
      </c>
      <c r="C10" s="174" t="s">
        <v>0</v>
      </c>
      <c r="D10" s="174" t="s">
        <v>1</v>
      </c>
      <c r="E10" s="173" t="s">
        <v>213</v>
      </c>
      <c r="F10" s="173" t="s">
        <v>205</v>
      </c>
      <c r="G10" s="173" t="s">
        <v>206</v>
      </c>
      <c r="H10" s="175" t="s">
        <v>207</v>
      </c>
      <c r="I10" s="173" t="s">
        <v>208</v>
      </c>
      <c r="J10" s="175" t="s">
        <v>209</v>
      </c>
      <c r="K10" s="175" t="s">
        <v>210</v>
      </c>
      <c r="L10" s="168" t="s">
        <v>211</v>
      </c>
      <c r="M10" s="168" t="s">
        <v>14</v>
      </c>
      <c r="N10" s="168" t="s">
        <v>212</v>
      </c>
    </row>
    <row r="11" spans="1:14" x14ac:dyDescent="0.25">
      <c r="A11" s="172"/>
      <c r="B11" s="173"/>
      <c r="C11" s="174"/>
      <c r="D11" s="174"/>
      <c r="E11" s="173"/>
      <c r="F11" s="173"/>
      <c r="G11" s="173"/>
      <c r="H11" s="175"/>
      <c r="I11" s="173"/>
      <c r="J11" s="175"/>
      <c r="K11" s="175"/>
      <c r="L11" s="168"/>
      <c r="M11" s="168"/>
      <c r="N11" s="168"/>
    </row>
    <row r="12" spans="1:14" x14ac:dyDescent="0.25">
      <c r="A12" s="172"/>
      <c r="B12" s="173"/>
      <c r="C12" s="174"/>
      <c r="D12" s="174"/>
      <c r="E12" s="173"/>
      <c r="F12" s="173"/>
      <c r="G12" s="173"/>
      <c r="H12" s="175"/>
      <c r="I12" s="173"/>
      <c r="J12" s="175"/>
      <c r="K12" s="175"/>
      <c r="L12" s="168"/>
      <c r="M12" s="168"/>
      <c r="N12" s="168"/>
    </row>
    <row r="13" spans="1:14" x14ac:dyDescent="0.25">
      <c r="A13" s="38">
        <v>2082</v>
      </c>
      <c r="B13" s="152">
        <v>1</v>
      </c>
      <c r="C13" s="65" t="s">
        <v>96</v>
      </c>
      <c r="D13" s="147" t="s">
        <v>4</v>
      </c>
      <c r="E13" s="53">
        <v>1080</v>
      </c>
      <c r="F13" s="153"/>
      <c r="G13" s="68"/>
      <c r="H13" s="33"/>
      <c r="I13" s="32"/>
      <c r="J13" s="33"/>
      <c r="K13" s="33"/>
      <c r="L13" s="33"/>
      <c r="M13" s="32"/>
      <c r="N13" s="32"/>
    </row>
    <row r="14" spans="1:14" x14ac:dyDescent="0.25">
      <c r="A14" s="38">
        <v>2083</v>
      </c>
      <c r="B14" s="152">
        <f>B13+1</f>
        <v>2</v>
      </c>
      <c r="C14" s="65" t="s">
        <v>749</v>
      </c>
      <c r="D14" s="147" t="s">
        <v>4</v>
      </c>
      <c r="E14" s="53">
        <v>740</v>
      </c>
      <c r="F14" s="153"/>
      <c r="G14" s="68"/>
      <c r="H14" s="33"/>
      <c r="I14" s="32"/>
      <c r="J14" s="33"/>
      <c r="K14" s="33"/>
      <c r="L14" s="33"/>
      <c r="M14" s="32"/>
      <c r="N14" s="32"/>
    </row>
    <row r="15" spans="1:14" x14ac:dyDescent="0.25">
      <c r="A15" s="38">
        <v>2084</v>
      </c>
      <c r="B15" s="152">
        <f t="shared" ref="B15:B21" si="0">B14+1</f>
        <v>3</v>
      </c>
      <c r="C15" s="65" t="s">
        <v>746</v>
      </c>
      <c r="D15" s="147" t="s">
        <v>4</v>
      </c>
      <c r="E15" s="53">
        <v>840</v>
      </c>
      <c r="F15" s="153"/>
      <c r="G15" s="68"/>
      <c r="H15" s="33"/>
      <c r="I15" s="32"/>
      <c r="J15" s="33"/>
      <c r="K15" s="33"/>
      <c r="L15" s="33"/>
      <c r="M15" s="32"/>
      <c r="N15" s="32"/>
    </row>
    <row r="16" spans="1:14" x14ac:dyDescent="0.25">
      <c r="A16" s="38">
        <v>2085</v>
      </c>
      <c r="B16" s="152">
        <f t="shared" si="0"/>
        <v>4</v>
      </c>
      <c r="C16" s="65" t="s">
        <v>747</v>
      </c>
      <c r="D16" s="147" t="s">
        <v>4</v>
      </c>
      <c r="E16" s="53">
        <v>80</v>
      </c>
      <c r="F16" s="153"/>
      <c r="G16" s="68"/>
      <c r="H16" s="33"/>
      <c r="I16" s="32"/>
      <c r="J16" s="33"/>
      <c r="K16" s="33"/>
      <c r="L16" s="33"/>
      <c r="M16" s="32"/>
      <c r="N16" s="32"/>
    </row>
    <row r="17" spans="1:14" x14ac:dyDescent="0.25">
      <c r="A17" s="38">
        <v>2086</v>
      </c>
      <c r="B17" s="152">
        <f t="shared" si="0"/>
        <v>5</v>
      </c>
      <c r="C17" s="65" t="s">
        <v>748</v>
      </c>
      <c r="D17" s="147" t="s">
        <v>4</v>
      </c>
      <c r="E17" s="53">
        <v>180</v>
      </c>
      <c r="F17" s="153"/>
      <c r="G17" s="68"/>
      <c r="H17" s="33"/>
      <c r="I17" s="32"/>
      <c r="J17" s="33"/>
      <c r="K17" s="33"/>
      <c r="L17" s="33"/>
      <c r="M17" s="32"/>
      <c r="N17" s="32"/>
    </row>
    <row r="18" spans="1:14" x14ac:dyDescent="0.25">
      <c r="A18" s="38">
        <v>2087</v>
      </c>
      <c r="B18" s="152">
        <f t="shared" si="0"/>
        <v>6</v>
      </c>
      <c r="C18" s="65" t="s">
        <v>97</v>
      </c>
      <c r="D18" s="147" t="s">
        <v>4</v>
      </c>
      <c r="E18" s="53">
        <v>0</v>
      </c>
      <c r="F18" s="153"/>
      <c r="G18" s="68"/>
      <c r="H18" s="33"/>
      <c r="I18" s="32"/>
      <c r="J18" s="33"/>
      <c r="K18" s="33"/>
      <c r="L18" s="33"/>
      <c r="M18" s="32"/>
      <c r="N18" s="32"/>
    </row>
    <row r="19" spans="1:14" x14ac:dyDescent="0.25">
      <c r="A19" s="38">
        <v>2088</v>
      </c>
      <c r="B19" s="152">
        <f t="shared" si="0"/>
        <v>7</v>
      </c>
      <c r="C19" s="65" t="s">
        <v>336</v>
      </c>
      <c r="D19" s="147" t="s">
        <v>4</v>
      </c>
      <c r="E19" s="53">
        <v>25</v>
      </c>
      <c r="F19" s="153"/>
      <c r="G19" s="68"/>
      <c r="H19" s="33"/>
      <c r="I19" s="32"/>
      <c r="J19" s="33"/>
      <c r="K19" s="33"/>
      <c r="L19" s="33"/>
      <c r="M19" s="32"/>
      <c r="N19" s="32"/>
    </row>
    <row r="20" spans="1:14" x14ac:dyDescent="0.25">
      <c r="A20" s="38">
        <v>2089</v>
      </c>
      <c r="B20" s="152">
        <f t="shared" si="0"/>
        <v>8</v>
      </c>
      <c r="C20" s="65" t="s">
        <v>98</v>
      </c>
      <c r="D20" s="147" t="s">
        <v>4</v>
      </c>
      <c r="E20" s="53">
        <v>3300</v>
      </c>
      <c r="F20" s="153"/>
      <c r="G20" s="68"/>
      <c r="H20" s="33"/>
      <c r="I20" s="32"/>
      <c r="J20" s="33"/>
      <c r="K20" s="33"/>
      <c r="L20" s="33"/>
      <c r="M20" s="32"/>
      <c r="N20" s="32"/>
    </row>
    <row r="21" spans="1:14" x14ac:dyDescent="0.25">
      <c r="A21" s="38">
        <v>2090</v>
      </c>
      <c r="B21" s="152">
        <f t="shared" si="0"/>
        <v>9</v>
      </c>
      <c r="C21" s="65" t="s">
        <v>99</v>
      </c>
      <c r="D21" s="147" t="s">
        <v>4</v>
      </c>
      <c r="E21" s="53">
        <v>50</v>
      </c>
      <c r="F21" s="153"/>
      <c r="G21" s="68"/>
      <c r="H21" s="33"/>
      <c r="I21" s="32"/>
      <c r="J21" s="33"/>
      <c r="K21" s="33"/>
      <c r="L21" s="33"/>
      <c r="M21" s="32"/>
      <c r="N21" s="32"/>
    </row>
    <row r="22" spans="1:14" x14ac:dyDescent="0.25">
      <c r="A22" s="137">
        <v>2450</v>
      </c>
      <c r="B22" s="152">
        <v>10</v>
      </c>
      <c r="C22" s="65" t="s">
        <v>100</v>
      </c>
      <c r="D22" s="70" t="s">
        <v>4</v>
      </c>
      <c r="E22" s="53">
        <v>64</v>
      </c>
      <c r="F22" s="153"/>
      <c r="G22" s="68"/>
      <c r="H22" s="33"/>
      <c r="I22" s="32"/>
      <c r="J22" s="33"/>
      <c r="K22" s="33"/>
      <c r="L22" s="33"/>
      <c r="M22" s="32"/>
      <c r="N22" s="32"/>
    </row>
    <row r="23" spans="1:14" x14ac:dyDescent="0.25">
      <c r="A23" s="137">
        <v>2451</v>
      </c>
      <c r="B23" s="152">
        <v>11</v>
      </c>
      <c r="C23" s="65" t="s">
        <v>101</v>
      </c>
      <c r="D23" s="70" t="s">
        <v>4</v>
      </c>
      <c r="E23" s="53">
        <v>14</v>
      </c>
      <c r="F23" s="153"/>
      <c r="G23" s="68"/>
      <c r="H23" s="33"/>
      <c r="I23" s="32"/>
      <c r="J23" s="33"/>
      <c r="K23" s="33"/>
      <c r="L23" s="33"/>
      <c r="M23" s="32"/>
      <c r="N23" s="32"/>
    </row>
    <row r="24" spans="1:14" x14ac:dyDescent="0.25">
      <c r="A24" s="137">
        <v>2452</v>
      </c>
      <c r="B24" s="152">
        <v>12</v>
      </c>
      <c r="C24" s="65" t="s">
        <v>102</v>
      </c>
      <c r="D24" s="70" t="s">
        <v>4</v>
      </c>
      <c r="E24" s="53">
        <v>218</v>
      </c>
      <c r="F24" s="153"/>
      <c r="G24" s="68"/>
      <c r="H24" s="33"/>
      <c r="I24" s="32"/>
      <c r="J24" s="33"/>
      <c r="K24" s="33"/>
      <c r="L24" s="33"/>
      <c r="M24" s="32"/>
      <c r="N24" s="32"/>
    </row>
    <row r="25" spans="1:14" x14ac:dyDescent="0.25">
      <c r="A25" s="137">
        <v>2453</v>
      </c>
      <c r="B25" s="152">
        <v>13</v>
      </c>
      <c r="C25" s="65" t="s">
        <v>504</v>
      </c>
      <c r="D25" s="70" t="s">
        <v>4</v>
      </c>
      <c r="E25" s="53">
        <v>5</v>
      </c>
      <c r="F25" s="32"/>
      <c r="G25" s="68"/>
      <c r="H25" s="33"/>
      <c r="I25" s="32"/>
      <c r="J25" s="33"/>
      <c r="K25" s="33"/>
      <c r="L25" s="33"/>
      <c r="M25" s="32"/>
      <c r="N25" s="32"/>
    </row>
    <row r="26" spans="1:14" x14ac:dyDescent="0.25">
      <c r="A26" s="137">
        <v>2454</v>
      </c>
      <c r="B26" s="152">
        <v>14</v>
      </c>
      <c r="C26" s="65" t="s">
        <v>505</v>
      </c>
      <c r="D26" s="70" t="s">
        <v>4</v>
      </c>
      <c r="E26" s="53">
        <v>5</v>
      </c>
      <c r="F26" s="32"/>
      <c r="G26" s="68"/>
      <c r="H26" s="33"/>
      <c r="I26" s="32"/>
      <c r="J26" s="33"/>
      <c r="K26" s="33"/>
      <c r="L26" s="33"/>
      <c r="M26" s="32"/>
      <c r="N26" s="32"/>
    </row>
    <row r="27" spans="1:14" x14ac:dyDescent="0.25">
      <c r="A27" s="32"/>
      <c r="B27" s="32"/>
      <c r="C27" s="144" t="s">
        <v>7</v>
      </c>
      <c r="D27" s="32"/>
      <c r="E27" s="32"/>
      <c r="F27" s="32"/>
      <c r="G27" s="32"/>
      <c r="H27" s="33"/>
      <c r="I27" s="32"/>
      <c r="J27" s="33"/>
      <c r="K27" s="33"/>
      <c r="L27" s="33"/>
      <c r="M27" s="32"/>
      <c r="N27" s="32"/>
    </row>
    <row r="29" spans="1:14" x14ac:dyDescent="0.25">
      <c r="B29" s="5"/>
      <c r="C29" s="6" t="s">
        <v>8</v>
      </c>
      <c r="D29" s="5"/>
      <c r="E29" s="5"/>
      <c r="F29" s="5"/>
      <c r="G29" s="5"/>
      <c r="H29" s="9"/>
      <c r="I29" s="5"/>
      <c r="J29" s="9"/>
      <c r="K29" s="9"/>
      <c r="L29" s="9"/>
    </row>
    <row r="30" spans="1:14" x14ac:dyDescent="0.25">
      <c r="B30" s="5"/>
      <c r="C30" s="6"/>
      <c r="D30" s="5"/>
      <c r="E30" s="5"/>
      <c r="F30" s="5"/>
      <c r="G30" s="5"/>
      <c r="H30" s="9"/>
      <c r="I30" s="5"/>
      <c r="J30" s="9"/>
      <c r="K30" s="9"/>
      <c r="L30" s="9"/>
    </row>
    <row r="31" spans="1:14" x14ac:dyDescent="0.25">
      <c r="B31" t="s">
        <v>2</v>
      </c>
      <c r="D31" t="s">
        <v>3</v>
      </c>
      <c r="I31" t="s">
        <v>6</v>
      </c>
    </row>
  </sheetData>
  <mergeCells count="15">
    <mergeCell ref="L10:L12"/>
    <mergeCell ref="M10:M12"/>
    <mergeCell ref="N10:N12"/>
    <mergeCell ref="E2:K2"/>
    <mergeCell ref="A10:A12"/>
    <mergeCell ref="B10:B12"/>
    <mergeCell ref="C10:C12"/>
    <mergeCell ref="D10:D12"/>
    <mergeCell ref="E10:E12"/>
    <mergeCell ref="F10:F12"/>
    <mergeCell ref="G10:G12"/>
    <mergeCell ref="H10:H12"/>
    <mergeCell ref="I10:I12"/>
    <mergeCell ref="J10:J12"/>
    <mergeCell ref="K10:K1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FF00"/>
  </sheetPr>
  <dimension ref="A1:N131"/>
  <sheetViews>
    <sheetView topLeftCell="A91" workbookViewId="0">
      <selection activeCell="C18" sqref="C18"/>
    </sheetView>
  </sheetViews>
  <sheetFormatPr defaultColWidth="8.85546875" defaultRowHeight="15" x14ac:dyDescent="0.25"/>
  <cols>
    <col min="2" max="2" width="5.5703125" customWidth="1"/>
    <col min="3" max="3" width="54.28515625" customWidth="1"/>
    <col min="4" max="4" width="6" style="7" bestFit="1" customWidth="1"/>
    <col min="5" max="5" width="8.28515625" bestFit="1" customWidth="1"/>
    <col min="6" max="6" width="9.140625" style="8" bestFit="1" customWidth="1"/>
    <col min="7" max="7" width="9.140625" style="8" customWidth="1"/>
    <col min="8" max="8" width="7.7109375" customWidth="1"/>
    <col min="9" max="9" width="8" style="8" bestFit="1" customWidth="1"/>
    <col min="10" max="10" width="9.42578125" style="8" bestFit="1" customWidth="1"/>
    <col min="11" max="11" width="10.42578125" style="8" bestFit="1" customWidth="1"/>
    <col min="12" max="12" width="8.42578125" bestFit="1" customWidth="1"/>
    <col min="13" max="13" width="9.42578125" bestFit="1" customWidth="1"/>
    <col min="14" max="14" width="18.5703125" bestFit="1" customWidth="1"/>
  </cols>
  <sheetData>
    <row r="1" spans="1:14" ht="15.75" customHeight="1" thickBot="1" x14ac:dyDescent="0.3"/>
    <row r="2" spans="1:14" ht="15.75" thickBot="1" x14ac:dyDescent="0.3">
      <c r="B2" s="3" t="s">
        <v>586</v>
      </c>
      <c r="C2" s="4"/>
      <c r="E2" s="169"/>
      <c r="F2" s="170"/>
      <c r="G2" s="170"/>
      <c r="H2" s="170"/>
      <c r="I2" s="170"/>
      <c r="J2" s="171"/>
      <c r="K2" s="14" t="s">
        <v>13</v>
      </c>
      <c r="L2" s="15"/>
    </row>
    <row r="3" spans="1:14" ht="18" customHeight="1" x14ac:dyDescent="0.25"/>
    <row r="4" spans="1:14" x14ac:dyDescent="0.25">
      <c r="C4" t="s">
        <v>10</v>
      </c>
      <c r="D4"/>
    </row>
    <row r="5" spans="1:14" x14ac:dyDescent="0.25">
      <c r="C5" s="12"/>
      <c r="D5"/>
    </row>
    <row r="6" spans="1:14" x14ac:dyDescent="0.25">
      <c r="C6" s="13"/>
      <c r="D6"/>
    </row>
    <row r="7" spans="1:14" ht="18" customHeight="1" thickBot="1" x14ac:dyDescent="0.3"/>
    <row r="8" spans="1:14" ht="15.75" thickBot="1" x14ac:dyDescent="0.3">
      <c r="B8" s="1" t="s">
        <v>25</v>
      </c>
      <c r="C8" s="49"/>
    </row>
    <row r="9" spans="1:14" ht="18.95" customHeight="1" x14ac:dyDescent="0.25"/>
    <row r="10" spans="1:14" ht="15" customHeight="1" x14ac:dyDescent="0.25">
      <c r="A10" s="172" t="s">
        <v>37</v>
      </c>
      <c r="B10" s="173" t="s">
        <v>204</v>
      </c>
      <c r="C10" s="174" t="s">
        <v>0</v>
      </c>
      <c r="D10" s="174" t="s">
        <v>1</v>
      </c>
      <c r="E10" s="173" t="s">
        <v>213</v>
      </c>
      <c r="F10" s="173" t="s">
        <v>205</v>
      </c>
      <c r="G10" s="173" t="s">
        <v>206</v>
      </c>
      <c r="H10" s="175" t="s">
        <v>207</v>
      </c>
      <c r="I10" s="173" t="s">
        <v>208</v>
      </c>
      <c r="J10" s="175" t="s">
        <v>209</v>
      </c>
      <c r="K10" s="175" t="s">
        <v>210</v>
      </c>
      <c r="L10" s="168" t="s">
        <v>211</v>
      </c>
      <c r="M10" s="168" t="s">
        <v>14</v>
      </c>
      <c r="N10" s="168" t="s">
        <v>212</v>
      </c>
    </row>
    <row r="11" spans="1:14" x14ac:dyDescent="0.25">
      <c r="A11" s="172"/>
      <c r="B11" s="173"/>
      <c r="C11" s="174"/>
      <c r="D11" s="174"/>
      <c r="E11" s="173"/>
      <c r="F11" s="173"/>
      <c r="G11" s="173"/>
      <c r="H11" s="175"/>
      <c r="I11" s="173"/>
      <c r="J11" s="175"/>
      <c r="K11" s="175"/>
      <c r="L11" s="168"/>
      <c r="M11" s="168"/>
      <c r="N11" s="168"/>
    </row>
    <row r="12" spans="1:14" x14ac:dyDescent="0.25">
      <c r="A12" s="172"/>
      <c r="B12" s="173"/>
      <c r="C12" s="174"/>
      <c r="D12" s="174"/>
      <c r="E12" s="173"/>
      <c r="F12" s="173"/>
      <c r="G12" s="173"/>
      <c r="H12" s="175"/>
      <c r="I12" s="173"/>
      <c r="J12" s="175"/>
      <c r="K12" s="175"/>
      <c r="L12" s="168"/>
      <c r="M12" s="168"/>
      <c r="N12" s="168"/>
    </row>
    <row r="13" spans="1:14" x14ac:dyDescent="0.25">
      <c r="A13" s="37">
        <v>1885</v>
      </c>
      <c r="B13" s="140">
        <v>1</v>
      </c>
      <c r="C13" s="96" t="s">
        <v>588</v>
      </c>
      <c r="D13" s="92" t="s">
        <v>4</v>
      </c>
      <c r="E13" s="81">
        <v>20</v>
      </c>
      <c r="F13" s="61"/>
      <c r="G13" s="154"/>
      <c r="H13" s="127"/>
      <c r="I13" s="47"/>
      <c r="J13" s="47"/>
      <c r="K13" s="47"/>
      <c r="L13" s="48"/>
      <c r="M13" s="48"/>
      <c r="N13" s="48"/>
    </row>
    <row r="14" spans="1:14" x14ac:dyDescent="0.25">
      <c r="A14" s="37">
        <v>1886</v>
      </c>
      <c r="B14" s="140">
        <v>2</v>
      </c>
      <c r="C14" s="96" t="s">
        <v>115</v>
      </c>
      <c r="D14" s="92" t="s">
        <v>4</v>
      </c>
      <c r="E14" s="81">
        <v>100</v>
      </c>
      <c r="F14" s="61"/>
      <c r="G14" s="47"/>
      <c r="H14" s="127"/>
      <c r="I14" s="47"/>
      <c r="J14" s="47"/>
      <c r="K14" s="47"/>
      <c r="L14" s="48"/>
      <c r="M14" s="48"/>
      <c r="N14" s="48"/>
    </row>
    <row r="15" spans="1:14" x14ac:dyDescent="0.25">
      <c r="A15" s="37">
        <v>1887</v>
      </c>
      <c r="B15" s="140">
        <v>3</v>
      </c>
      <c r="C15" s="96" t="s">
        <v>116</v>
      </c>
      <c r="D15" s="92" t="s">
        <v>4</v>
      </c>
      <c r="E15" s="81">
        <v>220</v>
      </c>
      <c r="F15" s="61"/>
      <c r="G15" s="47"/>
      <c r="H15" s="127"/>
      <c r="I15" s="47"/>
      <c r="J15" s="47"/>
      <c r="K15" s="47"/>
      <c r="L15" s="48"/>
      <c r="M15" s="48"/>
      <c r="N15" s="48"/>
    </row>
    <row r="16" spans="1:14" x14ac:dyDescent="0.25">
      <c r="A16" s="37">
        <v>1888</v>
      </c>
      <c r="B16" s="140">
        <v>4</v>
      </c>
      <c r="C16" s="96" t="s">
        <v>117</v>
      </c>
      <c r="D16" s="92" t="s">
        <v>35</v>
      </c>
      <c r="E16" s="81">
        <v>0</v>
      </c>
      <c r="F16" s="61"/>
      <c r="G16" s="47"/>
      <c r="H16" s="127"/>
      <c r="I16" s="47"/>
      <c r="J16" s="47"/>
      <c r="K16" s="47"/>
      <c r="L16" s="48"/>
      <c r="M16" s="48"/>
      <c r="N16" s="48"/>
    </row>
    <row r="17" spans="1:14" x14ac:dyDescent="0.25">
      <c r="A17" s="37">
        <v>1889</v>
      </c>
      <c r="B17" s="140">
        <v>5</v>
      </c>
      <c r="C17" s="96" t="s">
        <v>118</v>
      </c>
      <c r="D17" s="92" t="s">
        <v>35</v>
      </c>
      <c r="E17" s="81">
        <v>10</v>
      </c>
      <c r="F17" s="61"/>
      <c r="G17" s="47"/>
      <c r="H17" s="127"/>
      <c r="I17" s="47"/>
      <c r="J17" s="47"/>
      <c r="K17" s="47"/>
      <c r="L17" s="48"/>
      <c r="M17" s="48"/>
      <c r="N17" s="48"/>
    </row>
    <row r="18" spans="1:14" x14ac:dyDescent="0.25">
      <c r="A18" s="37">
        <v>1890</v>
      </c>
      <c r="B18" s="140">
        <v>6</v>
      </c>
      <c r="C18" s="96" t="s">
        <v>119</v>
      </c>
      <c r="D18" s="92" t="s">
        <v>4</v>
      </c>
      <c r="E18" s="81">
        <v>8</v>
      </c>
      <c r="F18" s="61"/>
      <c r="G18" s="47"/>
      <c r="H18" s="127"/>
      <c r="I18" s="47"/>
      <c r="J18" s="47"/>
      <c r="K18" s="47"/>
      <c r="L18" s="48"/>
      <c r="M18" s="48"/>
      <c r="N18" s="48"/>
    </row>
    <row r="19" spans="1:14" x14ac:dyDescent="0.25">
      <c r="A19" s="37">
        <v>1891</v>
      </c>
      <c r="B19" s="140">
        <v>7</v>
      </c>
      <c r="C19" s="96" t="s">
        <v>120</v>
      </c>
      <c r="D19" s="92" t="s">
        <v>35</v>
      </c>
      <c r="E19" s="81">
        <v>12</v>
      </c>
      <c r="F19" s="62"/>
      <c r="G19" s="47"/>
      <c r="H19" s="127"/>
      <c r="I19" s="47"/>
      <c r="J19" s="47"/>
      <c r="K19" s="47"/>
      <c r="L19" s="48"/>
      <c r="M19" s="48"/>
      <c r="N19" s="48"/>
    </row>
    <row r="20" spans="1:14" x14ac:dyDescent="0.25">
      <c r="A20" s="37">
        <v>1892</v>
      </c>
      <c r="B20" s="140">
        <v>8</v>
      </c>
      <c r="C20" s="96" t="s">
        <v>121</v>
      </c>
      <c r="D20" s="92" t="s">
        <v>4</v>
      </c>
      <c r="E20" s="81">
        <v>30</v>
      </c>
      <c r="F20" s="62"/>
      <c r="G20" s="47"/>
      <c r="H20" s="127"/>
      <c r="I20" s="47"/>
      <c r="J20" s="47"/>
      <c r="K20" s="47"/>
      <c r="L20" s="48"/>
      <c r="M20" s="48"/>
      <c r="N20" s="48"/>
    </row>
    <row r="21" spans="1:14" x14ac:dyDescent="0.25">
      <c r="A21" s="37">
        <v>1893</v>
      </c>
      <c r="B21" s="140">
        <v>9</v>
      </c>
      <c r="C21" s="96" t="s">
        <v>122</v>
      </c>
      <c r="D21" s="92" t="s">
        <v>4</v>
      </c>
      <c r="E21" s="81">
        <v>9</v>
      </c>
      <c r="F21" s="62"/>
      <c r="G21" s="47"/>
      <c r="H21" s="127"/>
      <c r="I21" s="47"/>
      <c r="J21" s="47"/>
      <c r="K21" s="47"/>
      <c r="L21" s="48"/>
      <c r="M21" s="48"/>
      <c r="N21" s="48"/>
    </row>
    <row r="22" spans="1:14" x14ac:dyDescent="0.25">
      <c r="A22" s="37">
        <v>1894</v>
      </c>
      <c r="B22" s="140">
        <v>10</v>
      </c>
      <c r="C22" s="96" t="s">
        <v>123</v>
      </c>
      <c r="D22" s="92" t="s">
        <v>4</v>
      </c>
      <c r="E22" s="81">
        <v>25</v>
      </c>
      <c r="F22" s="62"/>
      <c r="G22" s="47"/>
      <c r="H22" s="127"/>
      <c r="I22" s="47"/>
      <c r="J22" s="47"/>
      <c r="K22" s="47"/>
      <c r="L22" s="48"/>
      <c r="M22" s="48"/>
      <c r="N22" s="48"/>
    </row>
    <row r="23" spans="1:14" x14ac:dyDescent="0.25">
      <c r="A23" s="37">
        <v>1895</v>
      </c>
      <c r="B23" s="140">
        <v>11</v>
      </c>
      <c r="C23" s="96" t="s">
        <v>124</v>
      </c>
      <c r="D23" s="92" t="s">
        <v>4</v>
      </c>
      <c r="E23" s="81">
        <v>8</v>
      </c>
      <c r="F23" s="62"/>
      <c r="G23" s="47"/>
      <c r="H23" s="127"/>
      <c r="I23" s="47"/>
      <c r="J23" s="47"/>
      <c r="K23" s="47"/>
      <c r="L23" s="48"/>
      <c r="M23" s="48"/>
      <c r="N23" s="48"/>
    </row>
    <row r="24" spans="1:14" x14ac:dyDescent="0.25">
      <c r="A24" s="37">
        <v>1896</v>
      </c>
      <c r="B24" s="140">
        <v>12</v>
      </c>
      <c r="C24" s="96" t="s">
        <v>125</v>
      </c>
      <c r="D24" s="92" t="s">
        <v>4</v>
      </c>
      <c r="E24" s="81">
        <v>6</v>
      </c>
      <c r="F24" s="62"/>
      <c r="G24" s="47"/>
      <c r="H24" s="127"/>
      <c r="I24" s="47"/>
      <c r="J24" s="47"/>
      <c r="K24" s="47"/>
      <c r="L24" s="48"/>
      <c r="M24" s="48"/>
      <c r="N24" s="48"/>
    </row>
    <row r="25" spans="1:14" x14ac:dyDescent="0.25">
      <c r="A25" s="37">
        <v>1897</v>
      </c>
      <c r="B25" s="140">
        <v>13</v>
      </c>
      <c r="C25" s="96" t="s">
        <v>126</v>
      </c>
      <c r="D25" s="92" t="s">
        <v>4</v>
      </c>
      <c r="E25" s="81">
        <v>26</v>
      </c>
      <c r="F25" s="62"/>
      <c r="G25" s="47"/>
      <c r="H25" s="127"/>
      <c r="I25" s="47"/>
      <c r="J25" s="47"/>
      <c r="K25" s="47"/>
      <c r="L25" s="48"/>
      <c r="M25" s="48"/>
      <c r="N25" s="48"/>
    </row>
    <row r="26" spans="1:14" x14ac:dyDescent="0.25">
      <c r="A26" s="37">
        <v>1898</v>
      </c>
      <c r="B26" s="140">
        <v>14</v>
      </c>
      <c r="C26" s="96" t="s">
        <v>127</v>
      </c>
      <c r="D26" s="92" t="s">
        <v>128</v>
      </c>
      <c r="E26" s="81">
        <v>70</v>
      </c>
      <c r="F26" s="62"/>
      <c r="G26" s="47"/>
      <c r="H26" s="127"/>
      <c r="I26" s="47"/>
      <c r="J26" s="47"/>
      <c r="K26" s="47"/>
      <c r="L26" s="48"/>
      <c r="M26" s="48"/>
      <c r="N26" s="48"/>
    </row>
    <row r="27" spans="1:14" x14ac:dyDescent="0.25">
      <c r="A27" s="37">
        <v>1899</v>
      </c>
      <c r="B27" s="140">
        <v>15</v>
      </c>
      <c r="C27" s="96" t="s">
        <v>129</v>
      </c>
      <c r="D27" s="92" t="s">
        <v>4</v>
      </c>
      <c r="E27" s="81">
        <v>90</v>
      </c>
      <c r="F27" s="62"/>
      <c r="G27" s="47"/>
      <c r="H27" s="127"/>
      <c r="I27" s="47"/>
      <c r="J27" s="47"/>
      <c r="K27" s="47"/>
      <c r="L27" s="48"/>
      <c r="M27" s="48"/>
      <c r="N27" s="48"/>
    </row>
    <row r="28" spans="1:14" x14ac:dyDescent="0.25">
      <c r="A28" s="37">
        <v>1900</v>
      </c>
      <c r="B28" s="140">
        <v>16</v>
      </c>
      <c r="C28" s="96" t="s">
        <v>130</v>
      </c>
      <c r="D28" s="92" t="s">
        <v>4</v>
      </c>
      <c r="E28" s="81">
        <v>21</v>
      </c>
      <c r="F28" s="62"/>
      <c r="G28" s="47"/>
      <c r="H28" s="127"/>
      <c r="I28" s="47"/>
      <c r="J28" s="47"/>
      <c r="K28" s="47"/>
      <c r="L28" s="48"/>
      <c r="M28" s="48"/>
      <c r="N28" s="48"/>
    </row>
    <row r="29" spans="1:14" x14ac:dyDescent="0.25">
      <c r="A29" s="37">
        <v>1901</v>
      </c>
      <c r="B29" s="140">
        <v>17</v>
      </c>
      <c r="C29" s="96" t="s">
        <v>131</v>
      </c>
      <c r="D29" s="92" t="s">
        <v>4</v>
      </c>
      <c r="E29" s="81">
        <v>1000</v>
      </c>
      <c r="F29" s="62"/>
      <c r="G29" s="47"/>
      <c r="H29" s="127"/>
      <c r="I29" s="47"/>
      <c r="J29" s="47"/>
      <c r="K29" s="47"/>
      <c r="L29" s="48"/>
      <c r="M29" s="48"/>
      <c r="N29" s="48"/>
    </row>
    <row r="30" spans="1:14" x14ac:dyDescent="0.25">
      <c r="A30" s="37">
        <v>1902</v>
      </c>
      <c r="B30" s="140">
        <v>18</v>
      </c>
      <c r="C30" s="96" t="s">
        <v>589</v>
      </c>
      <c r="D30" s="92" t="s">
        <v>4</v>
      </c>
      <c r="E30" s="81">
        <v>100</v>
      </c>
      <c r="F30" s="62"/>
      <c r="G30" s="47"/>
      <c r="H30" s="127"/>
      <c r="I30" s="47"/>
      <c r="J30" s="47"/>
      <c r="K30" s="47"/>
      <c r="L30" s="48"/>
      <c r="M30" s="48"/>
      <c r="N30" s="48"/>
    </row>
    <row r="31" spans="1:14" x14ac:dyDescent="0.25">
      <c r="A31" s="37">
        <v>1903</v>
      </c>
      <c r="B31" s="140">
        <v>19</v>
      </c>
      <c r="C31" s="96" t="s">
        <v>132</v>
      </c>
      <c r="D31" s="92" t="s">
        <v>4</v>
      </c>
      <c r="E31" s="81">
        <v>6</v>
      </c>
      <c r="F31" s="62"/>
      <c r="G31" s="47"/>
      <c r="H31" s="127"/>
      <c r="I31" s="47"/>
      <c r="J31" s="47"/>
      <c r="K31" s="47"/>
      <c r="L31" s="48"/>
      <c r="M31" s="48"/>
      <c r="N31" s="48"/>
    </row>
    <row r="32" spans="1:14" x14ac:dyDescent="0.25">
      <c r="A32" s="37">
        <v>1904</v>
      </c>
      <c r="B32" s="140">
        <v>20</v>
      </c>
      <c r="C32" s="96" t="s">
        <v>133</v>
      </c>
      <c r="D32" s="92" t="s">
        <v>4</v>
      </c>
      <c r="E32" s="81">
        <v>10</v>
      </c>
      <c r="F32" s="61"/>
      <c r="G32" s="47"/>
      <c r="H32" s="127"/>
      <c r="I32" s="47"/>
      <c r="J32" s="47"/>
      <c r="K32" s="47"/>
      <c r="L32" s="48"/>
      <c r="M32" s="48"/>
      <c r="N32" s="48"/>
    </row>
    <row r="33" spans="1:14" x14ac:dyDescent="0.25">
      <c r="A33" s="37">
        <v>1905</v>
      </c>
      <c r="B33" s="140">
        <v>21</v>
      </c>
      <c r="C33" s="96" t="s">
        <v>590</v>
      </c>
      <c r="D33" s="92" t="s">
        <v>4</v>
      </c>
      <c r="E33" s="81">
        <v>50</v>
      </c>
      <c r="F33" s="62"/>
      <c r="G33" s="47"/>
      <c r="H33" s="127"/>
      <c r="I33" s="47"/>
      <c r="J33" s="47"/>
      <c r="K33" s="47"/>
      <c r="L33" s="48"/>
      <c r="M33" s="48"/>
      <c r="N33" s="48"/>
    </row>
    <row r="34" spans="1:14" x14ac:dyDescent="0.25">
      <c r="A34" s="37">
        <v>1906</v>
      </c>
      <c r="B34" s="140">
        <v>22</v>
      </c>
      <c r="C34" s="96" t="s">
        <v>134</v>
      </c>
      <c r="D34" s="92" t="s">
        <v>4</v>
      </c>
      <c r="E34" s="81">
        <v>25</v>
      </c>
      <c r="F34" s="62"/>
      <c r="G34" s="47"/>
      <c r="H34" s="127"/>
      <c r="I34" s="47"/>
      <c r="J34" s="47"/>
      <c r="K34" s="47"/>
      <c r="L34" s="48"/>
      <c r="M34" s="48"/>
      <c r="N34" s="48"/>
    </row>
    <row r="35" spans="1:14" x14ac:dyDescent="0.25">
      <c r="A35" s="37">
        <v>1907</v>
      </c>
      <c r="B35" s="140">
        <v>23</v>
      </c>
      <c r="C35" s="96" t="s">
        <v>135</v>
      </c>
      <c r="D35" s="92" t="s">
        <v>4</v>
      </c>
      <c r="E35" s="81">
        <v>15</v>
      </c>
      <c r="F35" s="62"/>
      <c r="G35" s="47"/>
      <c r="H35" s="127"/>
      <c r="I35" s="47"/>
      <c r="J35" s="47"/>
      <c r="K35" s="47"/>
      <c r="L35" s="48"/>
      <c r="M35" s="48"/>
      <c r="N35" s="48"/>
    </row>
    <row r="36" spans="1:14" x14ac:dyDescent="0.25">
      <c r="A36" s="37">
        <v>1908</v>
      </c>
      <c r="B36" s="140">
        <v>24</v>
      </c>
      <c r="C36" s="96" t="s">
        <v>136</v>
      </c>
      <c r="D36" s="92" t="s">
        <v>4</v>
      </c>
      <c r="E36" s="81">
        <v>10</v>
      </c>
      <c r="F36" s="62"/>
      <c r="G36" s="47"/>
      <c r="H36" s="127"/>
      <c r="I36" s="47"/>
      <c r="J36" s="47"/>
      <c r="K36" s="47"/>
      <c r="L36" s="48"/>
      <c r="M36" s="48"/>
      <c r="N36" s="48"/>
    </row>
    <row r="37" spans="1:14" x14ac:dyDescent="0.25">
      <c r="A37" s="37">
        <v>1909</v>
      </c>
      <c r="B37" s="140">
        <v>25</v>
      </c>
      <c r="C37" s="96" t="s">
        <v>137</v>
      </c>
      <c r="D37" s="92" t="s">
        <v>35</v>
      </c>
      <c r="E37" s="81">
        <v>10</v>
      </c>
      <c r="F37" s="62"/>
      <c r="G37" s="47"/>
      <c r="H37" s="127"/>
      <c r="I37" s="47"/>
      <c r="J37" s="47"/>
      <c r="K37" s="47"/>
      <c r="L37" s="48"/>
      <c r="M37" s="48"/>
      <c r="N37" s="48"/>
    </row>
    <row r="38" spans="1:14" x14ac:dyDescent="0.25">
      <c r="A38" s="37">
        <v>1910</v>
      </c>
      <c r="B38" s="140">
        <v>26</v>
      </c>
      <c r="C38" s="96" t="s">
        <v>138</v>
      </c>
      <c r="D38" s="92" t="s">
        <v>4</v>
      </c>
      <c r="E38" s="81">
        <v>900</v>
      </c>
      <c r="F38" s="62"/>
      <c r="G38" s="47"/>
      <c r="H38" s="127"/>
      <c r="I38" s="47"/>
      <c r="J38" s="47"/>
      <c r="K38" s="47"/>
      <c r="L38" s="48"/>
      <c r="M38" s="48"/>
      <c r="N38" s="48"/>
    </row>
    <row r="39" spans="1:14" x14ac:dyDescent="0.25">
      <c r="A39" s="37">
        <v>1911</v>
      </c>
      <c r="B39" s="140">
        <v>27</v>
      </c>
      <c r="C39" s="96" t="s">
        <v>139</v>
      </c>
      <c r="D39" s="92" t="s">
        <v>4</v>
      </c>
      <c r="E39" s="81">
        <v>250</v>
      </c>
      <c r="F39" s="62"/>
      <c r="G39" s="47"/>
      <c r="H39" s="127"/>
      <c r="I39" s="47"/>
      <c r="J39" s="47"/>
      <c r="K39" s="47"/>
      <c r="L39" s="48"/>
      <c r="M39" s="48"/>
      <c r="N39" s="48"/>
    </row>
    <row r="40" spans="1:14" x14ac:dyDescent="0.25">
      <c r="A40" s="37">
        <v>1912</v>
      </c>
      <c r="B40" s="140">
        <v>28</v>
      </c>
      <c r="C40" s="96" t="s">
        <v>140</v>
      </c>
      <c r="D40" s="92" t="s">
        <v>4</v>
      </c>
      <c r="E40" s="81">
        <v>0</v>
      </c>
      <c r="F40" s="61"/>
      <c r="G40" s="47"/>
      <c r="H40" s="127"/>
      <c r="I40" s="47"/>
      <c r="J40" s="47"/>
      <c r="K40" s="47"/>
      <c r="L40" s="48"/>
      <c r="M40" s="48"/>
      <c r="N40" s="48"/>
    </row>
    <row r="41" spans="1:14" x14ac:dyDescent="0.25">
      <c r="A41" s="37">
        <v>1913</v>
      </c>
      <c r="B41" s="140">
        <v>29</v>
      </c>
      <c r="C41" s="96" t="s">
        <v>141</v>
      </c>
      <c r="D41" s="92" t="s">
        <v>4</v>
      </c>
      <c r="E41" s="81">
        <v>8</v>
      </c>
      <c r="F41" s="61"/>
      <c r="G41" s="47"/>
      <c r="H41" s="127"/>
      <c r="I41" s="47"/>
      <c r="J41" s="47"/>
      <c r="K41" s="47"/>
      <c r="L41" s="48"/>
      <c r="M41" s="48"/>
      <c r="N41" s="48"/>
    </row>
    <row r="42" spans="1:14" x14ac:dyDescent="0.25">
      <c r="A42" s="37">
        <v>1914</v>
      </c>
      <c r="B42" s="140">
        <v>30</v>
      </c>
      <c r="C42" s="96" t="s">
        <v>142</v>
      </c>
      <c r="D42" s="92" t="s">
        <v>4</v>
      </c>
      <c r="E42" s="81">
        <v>350</v>
      </c>
      <c r="F42" s="61"/>
      <c r="G42" s="47"/>
      <c r="H42" s="127"/>
      <c r="I42" s="47"/>
      <c r="J42" s="47"/>
      <c r="K42" s="47"/>
      <c r="L42" s="48"/>
      <c r="M42" s="48"/>
      <c r="N42" s="48"/>
    </row>
    <row r="43" spans="1:14" x14ac:dyDescent="0.25">
      <c r="A43" s="37">
        <v>1915</v>
      </c>
      <c r="B43" s="140">
        <v>31</v>
      </c>
      <c r="C43" s="96" t="s">
        <v>143</v>
      </c>
      <c r="D43" s="92" t="s">
        <v>4</v>
      </c>
      <c r="E43" s="81">
        <v>10</v>
      </c>
      <c r="F43" s="61"/>
      <c r="G43" s="47"/>
      <c r="H43" s="127"/>
      <c r="I43" s="47"/>
      <c r="J43" s="47"/>
      <c r="K43" s="47"/>
      <c r="L43" s="48"/>
      <c r="M43" s="48"/>
      <c r="N43" s="48"/>
    </row>
    <row r="44" spans="1:14" x14ac:dyDescent="0.25">
      <c r="A44" s="37">
        <v>1916</v>
      </c>
      <c r="B44" s="140">
        <v>32</v>
      </c>
      <c r="C44" s="96" t="s">
        <v>144</v>
      </c>
      <c r="D44" s="92" t="s">
        <v>4</v>
      </c>
      <c r="E44" s="81">
        <v>10</v>
      </c>
      <c r="F44" s="61"/>
      <c r="G44" s="47"/>
      <c r="H44" s="127"/>
      <c r="I44" s="47"/>
      <c r="J44" s="47"/>
      <c r="K44" s="47"/>
      <c r="L44" s="48"/>
      <c r="M44" s="48"/>
      <c r="N44" s="48"/>
    </row>
    <row r="45" spans="1:14" x14ac:dyDescent="0.25">
      <c r="A45" s="37">
        <v>1917</v>
      </c>
      <c r="B45" s="140">
        <v>33</v>
      </c>
      <c r="C45" s="96" t="s">
        <v>145</v>
      </c>
      <c r="D45" s="92" t="s">
        <v>4</v>
      </c>
      <c r="E45" s="81">
        <v>12</v>
      </c>
      <c r="F45" s="61"/>
      <c r="G45" s="47"/>
      <c r="H45" s="127"/>
      <c r="I45" s="47"/>
      <c r="J45" s="47"/>
      <c r="K45" s="47"/>
      <c r="L45" s="48"/>
      <c r="M45" s="48"/>
      <c r="N45" s="48"/>
    </row>
    <row r="46" spans="1:14" x14ac:dyDescent="0.25">
      <c r="A46" s="37">
        <v>1918</v>
      </c>
      <c r="B46" s="140">
        <v>34</v>
      </c>
      <c r="C46" s="96" t="s">
        <v>146</v>
      </c>
      <c r="D46" s="92" t="s">
        <v>4</v>
      </c>
      <c r="E46" s="81">
        <v>24</v>
      </c>
      <c r="F46" s="61"/>
      <c r="G46" s="47"/>
      <c r="H46" s="127"/>
      <c r="I46" s="47"/>
      <c r="J46" s="47"/>
      <c r="K46" s="47"/>
      <c r="L46" s="48"/>
      <c r="M46" s="48"/>
      <c r="N46" s="48"/>
    </row>
    <row r="47" spans="1:14" x14ac:dyDescent="0.25">
      <c r="A47" s="37">
        <v>1919</v>
      </c>
      <c r="B47" s="140">
        <v>35</v>
      </c>
      <c r="C47" s="96" t="s">
        <v>147</v>
      </c>
      <c r="D47" s="92" t="s">
        <v>4</v>
      </c>
      <c r="E47" s="81">
        <v>0</v>
      </c>
      <c r="F47" s="61"/>
      <c r="G47" s="47"/>
      <c r="H47" s="127"/>
      <c r="I47" s="47"/>
      <c r="J47" s="47"/>
      <c r="K47" s="47"/>
      <c r="L47" s="48"/>
      <c r="M47" s="48"/>
      <c r="N47" s="48"/>
    </row>
    <row r="48" spans="1:14" x14ac:dyDescent="0.25">
      <c r="A48" s="37">
        <v>1920</v>
      </c>
      <c r="B48" s="140">
        <v>36</v>
      </c>
      <c r="C48" s="96" t="s">
        <v>148</v>
      </c>
      <c r="D48" s="92" t="s">
        <v>4</v>
      </c>
      <c r="E48" s="81">
        <v>120</v>
      </c>
      <c r="F48" s="61"/>
      <c r="G48" s="47"/>
      <c r="H48" s="127"/>
      <c r="I48" s="47"/>
      <c r="J48" s="47"/>
      <c r="K48" s="47"/>
      <c r="L48" s="48"/>
      <c r="M48" s="48"/>
      <c r="N48" s="48"/>
    </row>
    <row r="49" spans="1:14" x14ac:dyDescent="0.25">
      <c r="A49" s="37">
        <v>1921</v>
      </c>
      <c r="B49" s="140">
        <v>37</v>
      </c>
      <c r="C49" s="96" t="s">
        <v>149</v>
      </c>
      <c r="D49" s="92" t="s">
        <v>4</v>
      </c>
      <c r="E49" s="81">
        <v>20</v>
      </c>
      <c r="F49" s="62"/>
      <c r="G49" s="47"/>
      <c r="H49" s="127"/>
      <c r="I49" s="47"/>
      <c r="J49" s="47"/>
      <c r="K49" s="47"/>
      <c r="L49" s="48"/>
      <c r="M49" s="48"/>
      <c r="N49" s="48"/>
    </row>
    <row r="50" spans="1:14" x14ac:dyDescent="0.25">
      <c r="A50" s="37">
        <v>1922</v>
      </c>
      <c r="B50" s="140">
        <v>38</v>
      </c>
      <c r="C50" s="96" t="s">
        <v>150</v>
      </c>
      <c r="D50" s="92" t="s">
        <v>4</v>
      </c>
      <c r="E50" s="81">
        <v>25</v>
      </c>
      <c r="F50" s="61"/>
      <c r="G50" s="47"/>
      <c r="H50" s="127"/>
      <c r="I50" s="47"/>
      <c r="J50" s="47"/>
      <c r="K50" s="47"/>
      <c r="L50" s="48"/>
      <c r="M50" s="48"/>
      <c r="N50" s="48"/>
    </row>
    <row r="51" spans="1:14" x14ac:dyDescent="0.25">
      <c r="A51" s="37">
        <v>1923</v>
      </c>
      <c r="B51" s="140">
        <v>39</v>
      </c>
      <c r="C51" s="96" t="s">
        <v>151</v>
      </c>
      <c r="D51" s="92" t="s">
        <v>4</v>
      </c>
      <c r="E51" s="81">
        <v>20</v>
      </c>
      <c r="F51" s="61"/>
      <c r="G51" s="47"/>
      <c r="H51" s="127"/>
      <c r="I51" s="47"/>
      <c r="J51" s="47"/>
      <c r="K51" s="47"/>
      <c r="L51" s="48"/>
      <c r="M51" s="48"/>
      <c r="N51" s="48"/>
    </row>
    <row r="52" spans="1:14" x14ac:dyDescent="0.25">
      <c r="A52" s="37">
        <v>1924</v>
      </c>
      <c r="B52" s="140">
        <v>40</v>
      </c>
      <c r="C52" s="96" t="s">
        <v>152</v>
      </c>
      <c r="D52" s="92" t="s">
        <v>4</v>
      </c>
      <c r="E52" s="81">
        <v>30</v>
      </c>
      <c r="F52" s="61"/>
      <c r="G52" s="47"/>
      <c r="H52" s="127"/>
      <c r="I52" s="47"/>
      <c r="J52" s="47"/>
      <c r="K52" s="47"/>
      <c r="L52" s="48"/>
      <c r="M52" s="48"/>
      <c r="N52" s="48"/>
    </row>
    <row r="53" spans="1:14" x14ac:dyDescent="0.25">
      <c r="A53" s="37">
        <v>1925</v>
      </c>
      <c r="B53" s="140">
        <v>41</v>
      </c>
      <c r="C53" s="96" t="s">
        <v>153</v>
      </c>
      <c r="D53" s="92" t="s">
        <v>4</v>
      </c>
      <c r="E53" s="81">
        <v>0</v>
      </c>
      <c r="F53" s="61"/>
      <c r="G53" s="47"/>
      <c r="H53" s="127"/>
      <c r="I53" s="47"/>
      <c r="J53" s="47"/>
      <c r="K53" s="47"/>
      <c r="L53" s="48"/>
      <c r="M53" s="48"/>
      <c r="N53" s="48"/>
    </row>
    <row r="54" spans="1:14" x14ac:dyDescent="0.25">
      <c r="A54" s="37">
        <v>1926</v>
      </c>
      <c r="B54" s="140">
        <v>42</v>
      </c>
      <c r="C54" s="96" t="s">
        <v>154</v>
      </c>
      <c r="D54" s="92" t="s">
        <v>4</v>
      </c>
      <c r="E54" s="81">
        <v>190</v>
      </c>
      <c r="F54" s="61"/>
      <c r="G54" s="47"/>
      <c r="H54" s="127"/>
      <c r="I54" s="47"/>
      <c r="J54" s="47"/>
      <c r="K54" s="47"/>
      <c r="L54" s="48"/>
      <c r="M54" s="48"/>
      <c r="N54" s="48"/>
    </row>
    <row r="55" spans="1:14" x14ac:dyDescent="0.25">
      <c r="A55" s="37">
        <v>1927</v>
      </c>
      <c r="B55" s="140">
        <v>43</v>
      </c>
      <c r="C55" s="96" t="s">
        <v>155</v>
      </c>
      <c r="D55" s="92" t="s">
        <v>4</v>
      </c>
      <c r="E55" s="81">
        <v>160</v>
      </c>
      <c r="F55" s="61"/>
      <c r="G55" s="47"/>
      <c r="H55" s="127"/>
      <c r="I55" s="47"/>
      <c r="J55" s="47"/>
      <c r="K55" s="47"/>
      <c r="L55" s="48"/>
      <c r="M55" s="48"/>
      <c r="N55" s="48"/>
    </row>
    <row r="56" spans="1:14" x14ac:dyDescent="0.25">
      <c r="A56" s="37">
        <v>1928</v>
      </c>
      <c r="B56" s="140">
        <v>44</v>
      </c>
      <c r="C56" s="96" t="s">
        <v>156</v>
      </c>
      <c r="D56" s="92" t="s">
        <v>4</v>
      </c>
      <c r="E56" s="81">
        <v>2</v>
      </c>
      <c r="F56" s="61"/>
      <c r="G56" s="47"/>
      <c r="H56" s="127"/>
      <c r="I56" s="47"/>
      <c r="J56" s="47"/>
      <c r="K56" s="47"/>
      <c r="L56" s="48"/>
      <c r="M56" s="48"/>
      <c r="N56" s="48"/>
    </row>
    <row r="57" spans="1:14" x14ac:dyDescent="0.25">
      <c r="A57" s="37">
        <v>1929</v>
      </c>
      <c r="B57" s="140">
        <v>45</v>
      </c>
      <c r="C57" s="96" t="s">
        <v>157</v>
      </c>
      <c r="D57" s="92" t="s">
        <v>4</v>
      </c>
      <c r="E57" s="81">
        <v>45</v>
      </c>
      <c r="F57" s="61"/>
      <c r="G57" s="47"/>
      <c r="H57" s="127"/>
      <c r="I57" s="47"/>
      <c r="J57" s="47"/>
      <c r="K57" s="47"/>
      <c r="L57" s="48"/>
      <c r="M57" s="48"/>
      <c r="N57" s="48"/>
    </row>
    <row r="58" spans="1:14" x14ac:dyDescent="0.25">
      <c r="A58" s="37">
        <v>1930</v>
      </c>
      <c r="B58" s="140">
        <v>46</v>
      </c>
      <c r="C58" s="96" t="s">
        <v>158</v>
      </c>
      <c r="D58" s="92" t="s">
        <v>4</v>
      </c>
      <c r="E58" s="81">
        <v>80</v>
      </c>
      <c r="F58" s="61"/>
      <c r="G58" s="47"/>
      <c r="H58" s="127"/>
      <c r="I58" s="47"/>
      <c r="J58" s="47"/>
      <c r="K58" s="47"/>
      <c r="L58" s="48"/>
      <c r="M58" s="48"/>
      <c r="N58" s="48"/>
    </row>
    <row r="59" spans="1:14" x14ac:dyDescent="0.25">
      <c r="A59" s="37">
        <v>1931</v>
      </c>
      <c r="B59" s="140">
        <v>47</v>
      </c>
      <c r="C59" s="96" t="s">
        <v>159</v>
      </c>
      <c r="D59" s="92" t="s">
        <v>4</v>
      </c>
      <c r="E59" s="81">
        <v>0</v>
      </c>
      <c r="F59" s="61"/>
      <c r="G59" s="47"/>
      <c r="H59" s="127"/>
      <c r="I59" s="47"/>
      <c r="J59" s="47"/>
      <c r="K59" s="47"/>
      <c r="L59" s="48"/>
      <c r="M59" s="48"/>
      <c r="N59" s="48"/>
    </row>
    <row r="60" spans="1:14" x14ac:dyDescent="0.25">
      <c r="A60" s="37">
        <v>1932</v>
      </c>
      <c r="B60" s="140">
        <v>48</v>
      </c>
      <c r="C60" s="96" t="s">
        <v>160</v>
      </c>
      <c r="D60" s="92" t="s">
        <v>4</v>
      </c>
      <c r="E60" s="81">
        <v>6</v>
      </c>
      <c r="F60" s="61"/>
      <c r="G60" s="47"/>
      <c r="H60" s="127"/>
      <c r="I60" s="47"/>
      <c r="J60" s="47"/>
      <c r="K60" s="47"/>
      <c r="L60" s="48"/>
      <c r="M60" s="48"/>
      <c r="N60" s="48"/>
    </row>
    <row r="61" spans="1:14" x14ac:dyDescent="0.25">
      <c r="A61" s="37">
        <v>1933</v>
      </c>
      <c r="B61" s="140">
        <v>49</v>
      </c>
      <c r="C61" s="96" t="s">
        <v>161</v>
      </c>
      <c r="D61" s="92" t="s">
        <v>4</v>
      </c>
      <c r="E61" s="81">
        <v>5</v>
      </c>
      <c r="F61" s="61"/>
      <c r="G61" s="47"/>
      <c r="H61" s="127"/>
      <c r="I61" s="47"/>
      <c r="J61" s="47"/>
      <c r="K61" s="47"/>
      <c r="L61" s="48"/>
      <c r="M61" s="48"/>
      <c r="N61" s="48"/>
    </row>
    <row r="62" spans="1:14" x14ac:dyDescent="0.25">
      <c r="A62" s="37">
        <v>1934</v>
      </c>
      <c r="B62" s="140">
        <v>50</v>
      </c>
      <c r="C62" s="96" t="s">
        <v>162</v>
      </c>
      <c r="D62" s="92" t="s">
        <v>34</v>
      </c>
      <c r="E62" s="81">
        <v>25</v>
      </c>
      <c r="F62" s="61"/>
      <c r="G62" s="47"/>
      <c r="H62" s="127"/>
      <c r="I62" s="47"/>
      <c r="J62" s="47"/>
      <c r="K62" s="47"/>
      <c r="L62" s="48"/>
      <c r="M62" s="48"/>
      <c r="N62" s="48"/>
    </row>
    <row r="63" spans="1:14" x14ac:dyDescent="0.25">
      <c r="A63" s="37">
        <v>1935</v>
      </c>
      <c r="B63" s="140">
        <v>51</v>
      </c>
      <c r="C63" s="96" t="s">
        <v>163</v>
      </c>
      <c r="D63" s="92" t="s">
        <v>4</v>
      </c>
      <c r="E63" s="81">
        <v>5</v>
      </c>
      <c r="F63" s="61"/>
      <c r="G63" s="47"/>
      <c r="H63" s="127"/>
      <c r="I63" s="47"/>
      <c r="J63" s="47"/>
      <c r="K63" s="47"/>
      <c r="L63" s="48"/>
      <c r="M63" s="48"/>
      <c r="N63" s="48"/>
    </row>
    <row r="64" spans="1:14" x14ac:dyDescent="0.25">
      <c r="A64" s="37">
        <v>1936</v>
      </c>
      <c r="B64" s="140">
        <v>52</v>
      </c>
      <c r="C64" s="96" t="s">
        <v>164</v>
      </c>
      <c r="D64" s="92" t="s">
        <v>4</v>
      </c>
      <c r="E64" s="81">
        <v>5</v>
      </c>
      <c r="F64" s="61"/>
      <c r="G64" s="47"/>
      <c r="H64" s="127"/>
      <c r="I64" s="47"/>
      <c r="J64" s="47"/>
      <c r="K64" s="47"/>
      <c r="L64" s="48"/>
      <c r="M64" s="48"/>
      <c r="N64" s="48"/>
    </row>
    <row r="65" spans="1:14" x14ac:dyDescent="0.25">
      <c r="A65" s="37">
        <v>1937</v>
      </c>
      <c r="B65" s="140">
        <v>53</v>
      </c>
      <c r="C65" s="96" t="s">
        <v>165</v>
      </c>
      <c r="D65" s="92" t="s">
        <v>4</v>
      </c>
      <c r="E65" s="81">
        <v>30</v>
      </c>
      <c r="F65" s="61"/>
      <c r="G65" s="47"/>
      <c r="H65" s="127"/>
      <c r="I65" s="47"/>
      <c r="J65" s="47"/>
      <c r="K65" s="47"/>
      <c r="L65" s="48"/>
      <c r="M65" s="48"/>
      <c r="N65" s="48"/>
    </row>
    <row r="66" spans="1:14" x14ac:dyDescent="0.25">
      <c r="A66" s="37">
        <v>1938</v>
      </c>
      <c r="B66" s="140">
        <v>54</v>
      </c>
      <c r="C66" s="96" t="s">
        <v>166</v>
      </c>
      <c r="D66" s="92" t="s">
        <v>4</v>
      </c>
      <c r="E66" s="81">
        <v>30</v>
      </c>
      <c r="F66" s="61"/>
      <c r="G66" s="47"/>
      <c r="H66" s="127"/>
      <c r="I66" s="47"/>
      <c r="J66" s="47"/>
      <c r="K66" s="47"/>
      <c r="L66" s="48"/>
      <c r="M66" s="48"/>
      <c r="N66" s="48"/>
    </row>
    <row r="67" spans="1:14" x14ac:dyDescent="0.25">
      <c r="A67" s="37">
        <v>1939</v>
      </c>
      <c r="B67" s="140">
        <v>55</v>
      </c>
      <c r="C67" s="96" t="s">
        <v>167</v>
      </c>
      <c r="D67" s="92" t="s">
        <v>4</v>
      </c>
      <c r="E67" s="81">
        <v>15</v>
      </c>
      <c r="F67" s="61"/>
      <c r="G67" s="47"/>
      <c r="H67" s="127"/>
      <c r="I67" s="47"/>
      <c r="J67" s="47"/>
      <c r="K67" s="47"/>
      <c r="L67" s="48"/>
      <c r="M67" s="48"/>
      <c r="N67" s="48"/>
    </row>
    <row r="68" spans="1:14" x14ac:dyDescent="0.25">
      <c r="A68" s="37">
        <v>1940</v>
      </c>
      <c r="B68" s="140">
        <v>56</v>
      </c>
      <c r="C68" s="96" t="s">
        <v>168</v>
      </c>
      <c r="D68" s="92" t="s">
        <v>4</v>
      </c>
      <c r="E68" s="81">
        <v>50</v>
      </c>
      <c r="F68" s="61"/>
      <c r="G68" s="47"/>
      <c r="H68" s="127"/>
      <c r="I68" s="47"/>
      <c r="J68" s="47"/>
      <c r="K68" s="47"/>
      <c r="L68" s="48"/>
      <c r="M68" s="48"/>
      <c r="N68" s="48"/>
    </row>
    <row r="69" spans="1:14" x14ac:dyDescent="0.25">
      <c r="A69" s="37">
        <v>1941</v>
      </c>
      <c r="B69" s="140">
        <v>57</v>
      </c>
      <c r="C69" s="96" t="s">
        <v>169</v>
      </c>
      <c r="D69" s="92" t="s">
        <v>35</v>
      </c>
      <c r="E69" s="81">
        <v>160</v>
      </c>
      <c r="F69" s="61"/>
      <c r="G69" s="47"/>
      <c r="H69" s="127"/>
      <c r="I69" s="47"/>
      <c r="J69" s="47"/>
      <c r="K69" s="47"/>
      <c r="L69" s="48"/>
      <c r="M69" s="48"/>
      <c r="N69" s="48"/>
    </row>
    <row r="70" spans="1:14" x14ac:dyDescent="0.25">
      <c r="A70" s="37">
        <v>1942</v>
      </c>
      <c r="B70" s="140">
        <v>58</v>
      </c>
      <c r="C70" s="96" t="s">
        <v>170</v>
      </c>
      <c r="D70" s="92" t="s">
        <v>4</v>
      </c>
      <c r="E70" s="81">
        <v>650</v>
      </c>
      <c r="F70" s="61"/>
      <c r="G70" s="47"/>
      <c r="H70" s="127"/>
      <c r="I70" s="47"/>
      <c r="J70" s="47"/>
      <c r="K70" s="47"/>
      <c r="L70" s="48"/>
      <c r="M70" s="48"/>
      <c r="N70" s="48"/>
    </row>
    <row r="71" spans="1:14" x14ac:dyDescent="0.25">
      <c r="A71" s="37">
        <v>1943</v>
      </c>
      <c r="B71" s="140">
        <v>59</v>
      </c>
      <c r="C71" s="96" t="s">
        <v>171</v>
      </c>
      <c r="D71" s="92" t="s">
        <v>4</v>
      </c>
      <c r="E71" s="81">
        <v>0</v>
      </c>
      <c r="F71" s="61"/>
      <c r="G71" s="47"/>
      <c r="H71" s="127"/>
      <c r="I71" s="47"/>
      <c r="J71" s="47"/>
      <c r="K71" s="47"/>
      <c r="L71" s="48"/>
      <c r="M71" s="48"/>
      <c r="N71" s="48"/>
    </row>
    <row r="72" spans="1:14" x14ac:dyDescent="0.25">
      <c r="A72" s="37">
        <v>1944</v>
      </c>
      <c r="B72" s="140">
        <v>60</v>
      </c>
      <c r="C72" s="96" t="s">
        <v>172</v>
      </c>
      <c r="D72" s="92" t="s">
        <v>4</v>
      </c>
      <c r="E72" s="81">
        <v>20</v>
      </c>
      <c r="F72" s="61"/>
      <c r="G72" s="47"/>
      <c r="H72" s="127"/>
      <c r="I72" s="47"/>
      <c r="J72" s="47"/>
      <c r="K72" s="47"/>
      <c r="L72" s="48"/>
      <c r="M72" s="48"/>
      <c r="N72" s="48"/>
    </row>
    <row r="73" spans="1:14" x14ac:dyDescent="0.25">
      <c r="A73" s="37">
        <v>1945</v>
      </c>
      <c r="B73" s="140">
        <v>61</v>
      </c>
      <c r="C73" s="96" t="s">
        <v>173</v>
      </c>
      <c r="D73" s="92" t="s">
        <v>4</v>
      </c>
      <c r="E73" s="81">
        <v>5</v>
      </c>
      <c r="F73" s="61"/>
      <c r="G73" s="47"/>
      <c r="H73" s="127"/>
      <c r="I73" s="47"/>
      <c r="J73" s="47"/>
      <c r="K73" s="47"/>
      <c r="L73" s="48"/>
      <c r="M73" s="48"/>
      <c r="N73" s="48"/>
    </row>
    <row r="74" spans="1:14" x14ac:dyDescent="0.25">
      <c r="A74" s="37">
        <v>1946</v>
      </c>
      <c r="B74" s="140">
        <v>62</v>
      </c>
      <c r="C74" s="96" t="s">
        <v>174</v>
      </c>
      <c r="D74" s="92" t="s">
        <v>4</v>
      </c>
      <c r="E74" s="81">
        <v>180</v>
      </c>
      <c r="F74" s="61"/>
      <c r="G74" s="47"/>
      <c r="H74" s="127"/>
      <c r="I74" s="47"/>
      <c r="J74" s="47"/>
      <c r="K74" s="47"/>
      <c r="L74" s="48"/>
      <c r="M74" s="48"/>
      <c r="N74" s="48"/>
    </row>
    <row r="75" spans="1:14" x14ac:dyDescent="0.25">
      <c r="A75" s="37">
        <v>1947</v>
      </c>
      <c r="B75" s="140">
        <v>63</v>
      </c>
      <c r="C75" s="96" t="s">
        <v>175</v>
      </c>
      <c r="D75" s="92" t="s">
        <v>4</v>
      </c>
      <c r="E75" s="81">
        <v>0</v>
      </c>
      <c r="F75" s="61"/>
      <c r="G75" s="47"/>
      <c r="H75" s="127"/>
      <c r="I75" s="47"/>
      <c r="J75" s="47"/>
      <c r="K75" s="47"/>
      <c r="L75" s="48"/>
      <c r="M75" s="48"/>
      <c r="N75" s="48"/>
    </row>
    <row r="76" spans="1:14" x14ac:dyDescent="0.25">
      <c r="A76" s="37">
        <v>1948</v>
      </c>
      <c r="B76" s="140">
        <v>64</v>
      </c>
      <c r="C76" s="96" t="s">
        <v>176</v>
      </c>
      <c r="D76" s="92" t="s">
        <v>4</v>
      </c>
      <c r="E76" s="81">
        <v>25</v>
      </c>
      <c r="F76" s="61"/>
      <c r="G76" s="47"/>
      <c r="H76" s="127"/>
      <c r="I76" s="47"/>
      <c r="J76" s="47"/>
      <c r="K76" s="47"/>
      <c r="L76" s="48"/>
      <c r="M76" s="48"/>
      <c r="N76" s="48"/>
    </row>
    <row r="77" spans="1:14" x14ac:dyDescent="0.25">
      <c r="A77" s="37">
        <v>1949</v>
      </c>
      <c r="B77" s="140">
        <v>65</v>
      </c>
      <c r="C77" s="96" t="s">
        <v>177</v>
      </c>
      <c r="D77" s="92" t="s">
        <v>4</v>
      </c>
      <c r="E77" s="81">
        <v>450</v>
      </c>
      <c r="F77" s="61"/>
      <c r="G77" s="47"/>
      <c r="H77" s="127"/>
      <c r="I77" s="47"/>
      <c r="J77" s="47"/>
      <c r="K77" s="47"/>
      <c r="L77" s="48"/>
      <c r="M77" s="48"/>
      <c r="N77" s="48"/>
    </row>
    <row r="78" spans="1:14" x14ac:dyDescent="0.25">
      <c r="A78" s="37">
        <v>1950</v>
      </c>
      <c r="B78" s="140">
        <v>66</v>
      </c>
      <c r="C78" s="96" t="s">
        <v>178</v>
      </c>
      <c r="D78" s="92" t="s">
        <v>4</v>
      </c>
      <c r="E78" s="81">
        <v>40</v>
      </c>
      <c r="F78" s="61"/>
      <c r="G78" s="47"/>
      <c r="H78" s="127"/>
      <c r="I78" s="47"/>
      <c r="J78" s="47"/>
      <c r="K78" s="47"/>
      <c r="L78" s="48"/>
      <c r="M78" s="48"/>
      <c r="N78" s="48"/>
    </row>
    <row r="79" spans="1:14" x14ac:dyDescent="0.25">
      <c r="A79" s="37">
        <v>1951</v>
      </c>
      <c r="B79" s="140">
        <v>67</v>
      </c>
      <c r="C79" s="96" t="s">
        <v>179</v>
      </c>
      <c r="D79" s="92" t="s">
        <v>4</v>
      </c>
      <c r="E79" s="81">
        <v>130</v>
      </c>
      <c r="F79" s="61"/>
      <c r="G79" s="47"/>
      <c r="H79" s="127"/>
      <c r="I79" s="47"/>
      <c r="J79" s="47"/>
      <c r="K79" s="47"/>
      <c r="L79" s="48"/>
      <c r="M79" s="48"/>
      <c r="N79" s="48"/>
    </row>
    <row r="80" spans="1:14" x14ac:dyDescent="0.25">
      <c r="A80" s="37">
        <v>1952</v>
      </c>
      <c r="B80" s="140">
        <v>68</v>
      </c>
      <c r="C80" s="96" t="s">
        <v>180</v>
      </c>
      <c r="D80" s="92" t="s">
        <v>4</v>
      </c>
      <c r="E80" s="81">
        <v>0</v>
      </c>
      <c r="F80" s="61"/>
      <c r="G80" s="47"/>
      <c r="H80" s="127"/>
      <c r="I80" s="47"/>
      <c r="J80" s="47"/>
      <c r="K80" s="47"/>
      <c r="L80" s="48"/>
      <c r="M80" s="48"/>
      <c r="N80" s="48"/>
    </row>
    <row r="81" spans="1:14" x14ac:dyDescent="0.25">
      <c r="A81" s="37">
        <v>1953</v>
      </c>
      <c r="B81" s="140">
        <v>69</v>
      </c>
      <c r="C81" s="96" t="s">
        <v>181</v>
      </c>
      <c r="D81" s="92" t="s">
        <v>4</v>
      </c>
      <c r="E81" s="81">
        <v>13</v>
      </c>
      <c r="F81" s="61"/>
      <c r="G81" s="47"/>
      <c r="H81" s="127"/>
      <c r="I81" s="47"/>
      <c r="J81" s="47"/>
      <c r="K81" s="47"/>
      <c r="L81" s="48"/>
      <c r="M81" s="48"/>
      <c r="N81" s="48"/>
    </row>
    <row r="82" spans="1:14" x14ac:dyDescent="0.25">
      <c r="A82" s="37">
        <v>1954</v>
      </c>
      <c r="B82" s="140">
        <v>70</v>
      </c>
      <c r="C82" s="96" t="s">
        <v>591</v>
      </c>
      <c r="D82" s="92" t="s">
        <v>4</v>
      </c>
      <c r="E82" s="81">
        <v>40</v>
      </c>
      <c r="F82" s="61"/>
      <c r="G82" s="47"/>
      <c r="H82" s="127"/>
      <c r="I82" s="47"/>
      <c r="J82" s="47"/>
      <c r="K82" s="47"/>
      <c r="L82" s="48"/>
      <c r="M82" s="48"/>
      <c r="N82" s="48"/>
    </row>
    <row r="83" spans="1:14" x14ac:dyDescent="0.25">
      <c r="A83" s="37">
        <v>1955</v>
      </c>
      <c r="B83" s="140">
        <v>71</v>
      </c>
      <c r="C83" s="96" t="s">
        <v>182</v>
      </c>
      <c r="D83" s="92" t="s">
        <v>4</v>
      </c>
      <c r="E83" s="81">
        <v>50</v>
      </c>
      <c r="F83" s="61"/>
      <c r="G83" s="47"/>
      <c r="H83" s="127"/>
      <c r="I83" s="47"/>
      <c r="J83" s="47"/>
      <c r="K83" s="47"/>
      <c r="L83" s="48"/>
      <c r="M83" s="48"/>
      <c r="N83" s="48"/>
    </row>
    <row r="84" spans="1:14" x14ac:dyDescent="0.25">
      <c r="A84" s="37">
        <v>1956</v>
      </c>
      <c r="B84" s="140">
        <v>72</v>
      </c>
      <c r="C84" s="96" t="s">
        <v>183</v>
      </c>
      <c r="D84" s="92" t="s">
        <v>4</v>
      </c>
      <c r="E84" s="81">
        <v>0</v>
      </c>
      <c r="F84" s="61"/>
      <c r="G84" s="47"/>
      <c r="H84" s="127"/>
      <c r="I84" s="47"/>
      <c r="J84" s="47"/>
      <c r="K84" s="47"/>
      <c r="L84" s="48"/>
      <c r="M84" s="48"/>
      <c r="N84" s="48"/>
    </row>
    <row r="85" spans="1:14" x14ac:dyDescent="0.25">
      <c r="A85" s="37">
        <v>1957</v>
      </c>
      <c r="B85" s="140">
        <v>73</v>
      </c>
      <c r="C85" s="96" t="s">
        <v>184</v>
      </c>
      <c r="D85" s="92" t="s">
        <v>4</v>
      </c>
      <c r="E85" s="81">
        <v>5</v>
      </c>
      <c r="F85" s="61"/>
      <c r="G85" s="47"/>
      <c r="H85" s="127"/>
      <c r="I85" s="47"/>
      <c r="J85" s="47"/>
      <c r="K85" s="47"/>
      <c r="L85" s="48"/>
      <c r="M85" s="48"/>
      <c r="N85" s="48"/>
    </row>
    <row r="86" spans="1:14" x14ac:dyDescent="0.25">
      <c r="A86" s="37">
        <v>1958</v>
      </c>
      <c r="B86" s="140">
        <v>74</v>
      </c>
      <c r="C86" s="96" t="s">
        <v>185</v>
      </c>
      <c r="D86" s="92" t="s">
        <v>4</v>
      </c>
      <c r="E86" s="81">
        <v>5</v>
      </c>
      <c r="F86" s="61"/>
      <c r="G86" s="47"/>
      <c r="H86" s="127"/>
      <c r="I86" s="47"/>
      <c r="J86" s="47"/>
      <c r="K86" s="47"/>
      <c r="L86" s="48"/>
      <c r="M86" s="48"/>
      <c r="N86" s="48"/>
    </row>
    <row r="87" spans="1:14" x14ac:dyDescent="0.25">
      <c r="A87" s="37">
        <v>1959</v>
      </c>
      <c r="B87" s="140">
        <v>75</v>
      </c>
      <c r="C87" s="96" t="s">
        <v>186</v>
      </c>
      <c r="D87" s="92" t="s">
        <v>4</v>
      </c>
      <c r="E87" s="81">
        <v>20</v>
      </c>
      <c r="F87" s="61"/>
      <c r="G87" s="47"/>
      <c r="H87" s="127"/>
      <c r="I87" s="47"/>
      <c r="J87" s="47"/>
      <c r="K87" s="47"/>
      <c r="L87" s="48"/>
      <c r="M87" s="48"/>
      <c r="N87" s="48"/>
    </row>
    <row r="88" spans="1:14" x14ac:dyDescent="0.25">
      <c r="A88" s="37">
        <v>1960</v>
      </c>
      <c r="B88" s="140">
        <v>76</v>
      </c>
      <c r="C88" s="96" t="s">
        <v>187</v>
      </c>
      <c r="D88" s="92" t="s">
        <v>4</v>
      </c>
      <c r="E88" s="81">
        <v>20</v>
      </c>
      <c r="F88" s="61"/>
      <c r="G88" s="47"/>
      <c r="H88" s="127"/>
      <c r="I88" s="47"/>
      <c r="J88" s="47"/>
      <c r="K88" s="47"/>
      <c r="L88" s="48"/>
      <c r="M88" s="48"/>
      <c r="N88" s="48"/>
    </row>
    <row r="89" spans="1:14" x14ac:dyDescent="0.25">
      <c r="A89" s="37">
        <v>1961</v>
      </c>
      <c r="B89" s="140">
        <v>77</v>
      </c>
      <c r="C89" s="96" t="s">
        <v>188</v>
      </c>
      <c r="D89" s="92" t="s">
        <v>4</v>
      </c>
      <c r="E89" s="81">
        <v>300</v>
      </c>
      <c r="F89" s="61"/>
      <c r="G89" s="47"/>
      <c r="H89" s="127"/>
      <c r="I89" s="47"/>
      <c r="J89" s="47"/>
      <c r="K89" s="47"/>
      <c r="L89" s="48"/>
      <c r="M89" s="48"/>
      <c r="N89" s="48"/>
    </row>
    <row r="90" spans="1:14" x14ac:dyDescent="0.25">
      <c r="A90" s="37">
        <v>1962</v>
      </c>
      <c r="B90" s="140">
        <v>78</v>
      </c>
      <c r="C90" s="96" t="s">
        <v>189</v>
      </c>
      <c r="D90" s="92" t="s">
        <v>4</v>
      </c>
      <c r="E90" s="81">
        <v>40</v>
      </c>
      <c r="F90" s="61"/>
      <c r="G90" s="47"/>
      <c r="H90" s="127"/>
      <c r="I90" s="47"/>
      <c r="J90" s="47"/>
      <c r="K90" s="47"/>
      <c r="L90" s="48"/>
      <c r="M90" s="48"/>
      <c r="N90" s="48"/>
    </row>
    <row r="91" spans="1:14" x14ac:dyDescent="0.25">
      <c r="A91" s="37">
        <v>1963</v>
      </c>
      <c r="B91" s="140">
        <v>79</v>
      </c>
      <c r="C91" s="96" t="s">
        <v>592</v>
      </c>
      <c r="D91" s="92" t="s">
        <v>4</v>
      </c>
      <c r="E91" s="81">
        <v>40</v>
      </c>
      <c r="F91" s="61"/>
      <c r="G91" s="47"/>
      <c r="H91" s="127"/>
      <c r="I91" s="47"/>
      <c r="J91" s="47"/>
      <c r="K91" s="47"/>
      <c r="L91" s="48"/>
      <c r="M91" s="48"/>
      <c r="N91" s="48"/>
    </row>
    <row r="92" spans="1:14" x14ac:dyDescent="0.25">
      <c r="A92" s="37">
        <v>1964</v>
      </c>
      <c r="B92" s="140">
        <v>80</v>
      </c>
      <c r="C92" s="96" t="s">
        <v>190</v>
      </c>
      <c r="D92" s="92" t="s">
        <v>4</v>
      </c>
      <c r="E92" s="81">
        <v>50</v>
      </c>
      <c r="F92" s="61"/>
      <c r="G92" s="47"/>
      <c r="H92" s="127"/>
      <c r="I92" s="47"/>
      <c r="J92" s="47"/>
      <c r="K92" s="47"/>
      <c r="L92" s="48"/>
      <c r="M92" s="48"/>
      <c r="N92" s="48"/>
    </row>
    <row r="93" spans="1:14" x14ac:dyDescent="0.25">
      <c r="A93" s="37">
        <v>1965</v>
      </c>
      <c r="B93" s="140">
        <v>81</v>
      </c>
      <c r="C93" s="96" t="s">
        <v>191</v>
      </c>
      <c r="D93" s="92" t="s">
        <v>35</v>
      </c>
      <c r="E93" s="81">
        <v>240</v>
      </c>
      <c r="F93" s="61"/>
      <c r="G93" s="47"/>
      <c r="H93" s="127"/>
      <c r="I93" s="47"/>
      <c r="J93" s="47"/>
      <c r="K93" s="47"/>
      <c r="L93" s="48"/>
      <c r="M93" s="48"/>
      <c r="N93" s="48"/>
    </row>
    <row r="94" spans="1:14" x14ac:dyDescent="0.25">
      <c r="A94" s="37">
        <v>1966</v>
      </c>
      <c r="B94" s="140">
        <v>82</v>
      </c>
      <c r="C94" s="96" t="s">
        <v>192</v>
      </c>
      <c r="D94" s="92" t="s">
        <v>4</v>
      </c>
      <c r="E94" s="81">
        <v>10</v>
      </c>
      <c r="F94" s="61"/>
      <c r="G94" s="47"/>
      <c r="H94" s="127"/>
      <c r="I94" s="47"/>
      <c r="J94" s="47"/>
      <c r="K94" s="47"/>
      <c r="L94" s="48"/>
      <c r="M94" s="48"/>
      <c r="N94" s="48"/>
    </row>
    <row r="95" spans="1:14" x14ac:dyDescent="0.25">
      <c r="A95" s="37">
        <v>1967</v>
      </c>
      <c r="B95" s="140">
        <v>83</v>
      </c>
      <c r="C95" s="96" t="s">
        <v>193</v>
      </c>
      <c r="D95" s="92" t="s">
        <v>35</v>
      </c>
      <c r="E95" s="81">
        <v>15</v>
      </c>
      <c r="F95" s="61"/>
      <c r="G95" s="47"/>
      <c r="H95" s="127"/>
      <c r="I95" s="47"/>
      <c r="J95" s="47"/>
      <c r="K95" s="47"/>
      <c r="L95" s="48"/>
      <c r="M95" s="48"/>
      <c r="N95" s="48"/>
    </row>
    <row r="96" spans="1:14" x14ac:dyDescent="0.25">
      <c r="A96" s="37">
        <v>1968</v>
      </c>
      <c r="B96" s="140">
        <v>84</v>
      </c>
      <c r="C96" s="96" t="s">
        <v>194</v>
      </c>
      <c r="D96" s="92" t="s">
        <v>4</v>
      </c>
      <c r="E96" s="81">
        <v>700</v>
      </c>
      <c r="F96" s="61"/>
      <c r="G96" s="47"/>
      <c r="H96" s="127"/>
      <c r="I96" s="47"/>
      <c r="J96" s="47"/>
      <c r="K96" s="47"/>
      <c r="L96" s="48"/>
      <c r="M96" s="48"/>
      <c r="N96" s="48"/>
    </row>
    <row r="97" spans="1:14" x14ac:dyDescent="0.25">
      <c r="A97" s="37">
        <v>1969</v>
      </c>
      <c r="B97" s="140">
        <v>85</v>
      </c>
      <c r="C97" s="96" t="s">
        <v>195</v>
      </c>
      <c r="D97" s="92" t="s">
        <v>4</v>
      </c>
      <c r="E97" s="81">
        <v>700</v>
      </c>
      <c r="F97" s="61"/>
      <c r="G97" s="47"/>
      <c r="H97" s="127"/>
      <c r="I97" s="47"/>
      <c r="J97" s="47"/>
      <c r="K97" s="47"/>
      <c r="L97" s="48"/>
      <c r="M97" s="48"/>
      <c r="N97" s="48"/>
    </row>
    <row r="98" spans="1:14" x14ac:dyDescent="0.25">
      <c r="A98" s="37">
        <v>1970</v>
      </c>
      <c r="B98" s="140">
        <v>86</v>
      </c>
      <c r="C98" s="96" t="s">
        <v>196</v>
      </c>
      <c r="D98" s="92" t="s">
        <v>4</v>
      </c>
      <c r="E98" s="81">
        <v>715</v>
      </c>
      <c r="F98" s="61"/>
      <c r="G98" s="47"/>
      <c r="H98" s="127"/>
      <c r="I98" s="47"/>
      <c r="J98" s="47"/>
      <c r="K98" s="47"/>
      <c r="L98" s="48"/>
      <c r="M98" s="48"/>
      <c r="N98" s="48"/>
    </row>
    <row r="99" spans="1:14" x14ac:dyDescent="0.25">
      <c r="A99" s="37">
        <v>1971</v>
      </c>
      <c r="B99" s="140">
        <v>87</v>
      </c>
      <c r="C99" s="96" t="s">
        <v>281</v>
      </c>
      <c r="D99" s="92" t="s">
        <v>4</v>
      </c>
      <c r="E99" s="81">
        <v>300</v>
      </c>
      <c r="F99" s="61"/>
      <c r="G99" s="47"/>
      <c r="H99" s="127"/>
      <c r="I99" s="47"/>
      <c r="J99" s="47"/>
      <c r="K99" s="47"/>
      <c r="L99" s="48"/>
      <c r="M99" s="48"/>
      <c r="N99" s="48"/>
    </row>
    <row r="100" spans="1:14" x14ac:dyDescent="0.25">
      <c r="A100" s="37">
        <v>1972</v>
      </c>
      <c r="B100" s="140">
        <v>88</v>
      </c>
      <c r="C100" s="96" t="s">
        <v>197</v>
      </c>
      <c r="D100" s="92" t="s">
        <v>4</v>
      </c>
      <c r="E100" s="81">
        <v>450</v>
      </c>
      <c r="F100" s="61"/>
      <c r="G100" s="47"/>
      <c r="H100" s="127"/>
      <c r="I100" s="47"/>
      <c r="J100" s="47"/>
      <c r="K100" s="47"/>
      <c r="L100" s="48"/>
      <c r="M100" s="48"/>
      <c r="N100" s="48"/>
    </row>
    <row r="101" spans="1:14" x14ac:dyDescent="0.25">
      <c r="A101" s="37">
        <v>1973</v>
      </c>
      <c r="B101" s="140">
        <v>89</v>
      </c>
      <c r="C101" s="96" t="s">
        <v>593</v>
      </c>
      <c r="D101" s="92" t="s">
        <v>4</v>
      </c>
      <c r="E101" s="81">
        <v>40</v>
      </c>
      <c r="F101" s="61"/>
      <c r="G101" s="47"/>
      <c r="H101" s="127"/>
      <c r="I101" s="47"/>
      <c r="J101" s="47"/>
      <c r="K101" s="47"/>
      <c r="L101" s="48"/>
      <c r="M101" s="48"/>
      <c r="N101" s="48"/>
    </row>
    <row r="102" spans="1:14" x14ac:dyDescent="0.25">
      <c r="A102" s="37">
        <v>1974</v>
      </c>
      <c r="B102" s="140">
        <v>90</v>
      </c>
      <c r="C102" s="96" t="s">
        <v>198</v>
      </c>
      <c r="D102" s="92" t="s">
        <v>4</v>
      </c>
      <c r="E102" s="81">
        <v>0</v>
      </c>
      <c r="F102" s="61"/>
      <c r="G102" s="47"/>
      <c r="H102" s="127"/>
      <c r="I102" s="47"/>
      <c r="J102" s="47"/>
      <c r="K102" s="47"/>
      <c r="L102" s="48"/>
      <c r="M102" s="48"/>
      <c r="N102" s="48"/>
    </row>
    <row r="103" spans="1:14" x14ac:dyDescent="0.25">
      <c r="A103" s="46">
        <v>1387</v>
      </c>
      <c r="B103" s="140">
        <v>91</v>
      </c>
      <c r="C103" s="95" t="s">
        <v>199</v>
      </c>
      <c r="D103" s="92" t="s">
        <v>35</v>
      </c>
      <c r="E103" s="81">
        <v>100</v>
      </c>
      <c r="F103" s="61"/>
      <c r="G103" s="47"/>
      <c r="H103" s="127"/>
      <c r="I103" s="47"/>
      <c r="J103" s="47"/>
      <c r="K103" s="47"/>
      <c r="L103" s="48"/>
      <c r="M103" s="48"/>
      <c r="N103" s="48"/>
    </row>
    <row r="104" spans="1:14" x14ac:dyDescent="0.25">
      <c r="A104" s="46">
        <v>2172</v>
      </c>
      <c r="B104" s="140">
        <v>92</v>
      </c>
      <c r="C104" s="95" t="s">
        <v>200</v>
      </c>
      <c r="D104" s="92" t="s">
        <v>35</v>
      </c>
      <c r="E104" s="81">
        <v>350</v>
      </c>
      <c r="F104" s="61"/>
      <c r="G104" s="47"/>
      <c r="H104" s="127"/>
      <c r="I104" s="47"/>
      <c r="J104" s="47"/>
      <c r="K104" s="47"/>
      <c r="L104" s="48"/>
      <c r="M104" s="48"/>
      <c r="N104" s="48"/>
    </row>
    <row r="105" spans="1:14" x14ac:dyDescent="0.25">
      <c r="A105" s="46">
        <v>1229</v>
      </c>
      <c r="B105" s="140">
        <v>93</v>
      </c>
      <c r="C105" s="95" t="s">
        <v>201</v>
      </c>
      <c r="D105" s="92" t="s">
        <v>4</v>
      </c>
      <c r="E105" s="81">
        <v>35</v>
      </c>
      <c r="F105" s="61"/>
      <c r="G105" s="47"/>
      <c r="H105" s="127"/>
      <c r="I105" s="47"/>
      <c r="J105" s="47"/>
      <c r="K105" s="47"/>
      <c r="L105" s="48"/>
      <c r="M105" s="48"/>
      <c r="N105" s="48"/>
    </row>
    <row r="106" spans="1:14" x14ac:dyDescent="0.25">
      <c r="A106" s="46">
        <v>2194</v>
      </c>
      <c r="B106" s="140">
        <v>94</v>
      </c>
      <c r="C106" s="95" t="s">
        <v>202</v>
      </c>
      <c r="D106" s="92" t="s">
        <v>4</v>
      </c>
      <c r="E106" s="81">
        <v>30</v>
      </c>
      <c r="F106" s="61"/>
      <c r="G106" s="47"/>
      <c r="H106" s="127"/>
      <c r="I106" s="47"/>
      <c r="J106" s="47"/>
      <c r="K106" s="47"/>
      <c r="L106" s="48"/>
      <c r="M106" s="48"/>
      <c r="N106" s="48"/>
    </row>
    <row r="107" spans="1:14" x14ac:dyDescent="0.25">
      <c r="A107" s="46">
        <v>1588</v>
      </c>
      <c r="B107" s="140">
        <v>95</v>
      </c>
      <c r="C107" s="95" t="s">
        <v>203</v>
      </c>
      <c r="D107" s="92" t="s">
        <v>4</v>
      </c>
      <c r="E107" s="81">
        <v>30</v>
      </c>
      <c r="F107" s="61"/>
      <c r="G107" s="47"/>
      <c r="H107" s="127"/>
      <c r="I107" s="47"/>
      <c r="J107" s="47"/>
      <c r="K107" s="47"/>
      <c r="L107" s="48"/>
      <c r="M107" s="48"/>
      <c r="N107" s="48"/>
    </row>
    <row r="108" spans="1:14" x14ac:dyDescent="0.25">
      <c r="A108" s="136">
        <v>2437</v>
      </c>
      <c r="B108" s="140">
        <v>96</v>
      </c>
      <c r="C108" s="65" t="s">
        <v>350</v>
      </c>
      <c r="D108" s="71" t="s">
        <v>4</v>
      </c>
      <c r="E108" s="75">
        <v>10</v>
      </c>
      <c r="F108" s="61"/>
      <c r="G108" s="47"/>
      <c r="H108" s="127"/>
      <c r="I108" s="47"/>
      <c r="J108" s="47"/>
      <c r="K108" s="47"/>
      <c r="L108" s="48"/>
      <c r="M108" s="48"/>
      <c r="N108" s="48"/>
    </row>
    <row r="109" spans="1:14" x14ac:dyDescent="0.25">
      <c r="A109" s="136">
        <v>2438</v>
      </c>
      <c r="B109" s="140">
        <v>97</v>
      </c>
      <c r="C109" s="65" t="s">
        <v>351</v>
      </c>
      <c r="D109" s="71" t="s">
        <v>4</v>
      </c>
      <c r="E109" s="75">
        <v>5</v>
      </c>
      <c r="F109" s="61"/>
      <c r="G109" s="47"/>
      <c r="H109" s="127"/>
      <c r="I109" s="47"/>
      <c r="J109" s="47"/>
      <c r="K109" s="47"/>
      <c r="L109" s="48"/>
      <c r="M109" s="48"/>
      <c r="N109" s="48"/>
    </row>
    <row r="110" spans="1:14" x14ac:dyDescent="0.25">
      <c r="A110" s="136">
        <v>2439</v>
      </c>
      <c r="B110" s="140">
        <v>98</v>
      </c>
      <c r="C110" s="130" t="s">
        <v>343</v>
      </c>
      <c r="D110" s="71" t="s">
        <v>4</v>
      </c>
      <c r="E110" s="75">
        <v>660</v>
      </c>
      <c r="F110" s="61"/>
      <c r="G110" s="47"/>
      <c r="H110" s="127"/>
      <c r="I110" s="47"/>
      <c r="J110" s="47"/>
      <c r="K110" s="47"/>
      <c r="L110" s="48"/>
      <c r="M110" s="48"/>
      <c r="N110" s="48"/>
    </row>
    <row r="111" spans="1:14" x14ac:dyDescent="0.25">
      <c r="A111" s="136">
        <v>2440</v>
      </c>
      <c r="B111" s="140">
        <v>99</v>
      </c>
      <c r="C111" s="130" t="s">
        <v>344</v>
      </c>
      <c r="D111" s="71" t="s">
        <v>4</v>
      </c>
      <c r="E111" s="75">
        <v>660</v>
      </c>
      <c r="F111" s="61"/>
      <c r="G111" s="47"/>
      <c r="H111" s="127"/>
      <c r="I111" s="47"/>
      <c r="J111" s="47"/>
      <c r="K111" s="47"/>
      <c r="L111" s="48"/>
      <c r="M111" s="48"/>
      <c r="N111" s="48"/>
    </row>
    <row r="112" spans="1:14" x14ac:dyDescent="0.25">
      <c r="A112" s="136">
        <v>2441</v>
      </c>
      <c r="B112" s="140">
        <v>100</v>
      </c>
      <c r="C112" s="65" t="s">
        <v>345</v>
      </c>
      <c r="D112" s="71" t="s">
        <v>4</v>
      </c>
      <c r="E112" s="75">
        <v>660</v>
      </c>
      <c r="F112" s="61"/>
      <c r="G112" s="47"/>
      <c r="H112" s="127"/>
      <c r="I112" s="47"/>
      <c r="J112" s="47"/>
      <c r="K112" s="47"/>
      <c r="L112" s="48"/>
      <c r="M112" s="48"/>
      <c r="N112" s="48"/>
    </row>
    <row r="113" spans="1:14" x14ac:dyDescent="0.25">
      <c r="A113" s="136">
        <v>2442</v>
      </c>
      <c r="B113" s="140">
        <v>101</v>
      </c>
      <c r="C113" s="65" t="s">
        <v>346</v>
      </c>
      <c r="D113" s="71" t="s">
        <v>35</v>
      </c>
      <c r="E113" s="75">
        <v>5</v>
      </c>
      <c r="F113" s="61"/>
      <c r="G113" s="47"/>
      <c r="H113" s="127"/>
      <c r="I113" s="47"/>
      <c r="J113" s="47"/>
      <c r="K113" s="47"/>
      <c r="L113" s="48"/>
      <c r="M113" s="48"/>
      <c r="N113" s="48"/>
    </row>
    <row r="114" spans="1:14" x14ac:dyDescent="0.25">
      <c r="A114" s="136">
        <v>2443</v>
      </c>
      <c r="B114" s="140">
        <v>102</v>
      </c>
      <c r="C114" s="65" t="s">
        <v>347</v>
      </c>
      <c r="D114" s="71" t="s">
        <v>35</v>
      </c>
      <c r="E114" s="75">
        <v>10</v>
      </c>
      <c r="F114" s="61"/>
      <c r="G114" s="47"/>
      <c r="H114" s="127"/>
      <c r="I114" s="47"/>
      <c r="J114" s="47"/>
      <c r="K114" s="47"/>
      <c r="L114" s="48"/>
      <c r="M114" s="48"/>
      <c r="N114" s="48"/>
    </row>
    <row r="115" spans="1:14" x14ac:dyDescent="0.25">
      <c r="A115" s="136">
        <v>2444</v>
      </c>
      <c r="B115" s="140">
        <v>103</v>
      </c>
      <c r="C115" s="65" t="s">
        <v>594</v>
      </c>
      <c r="D115" s="71" t="s">
        <v>35</v>
      </c>
      <c r="E115" s="75">
        <v>10</v>
      </c>
      <c r="F115" s="61"/>
      <c r="G115" s="47"/>
      <c r="H115" s="127"/>
      <c r="I115" s="47"/>
      <c r="J115" s="47"/>
      <c r="K115" s="47"/>
      <c r="L115" s="48"/>
      <c r="M115" s="48"/>
      <c r="N115" s="48"/>
    </row>
    <row r="116" spans="1:14" x14ac:dyDescent="0.25">
      <c r="A116" s="136">
        <v>2445</v>
      </c>
      <c r="B116" s="140">
        <v>104</v>
      </c>
      <c r="C116" s="65" t="s">
        <v>348</v>
      </c>
      <c r="D116" s="71" t="s">
        <v>35</v>
      </c>
      <c r="E116" s="75">
        <v>20</v>
      </c>
      <c r="F116" s="61"/>
      <c r="G116" s="47"/>
      <c r="H116" s="127"/>
      <c r="I116" s="47"/>
      <c r="J116" s="47"/>
      <c r="K116" s="47"/>
      <c r="L116" s="48"/>
      <c r="M116" s="48"/>
      <c r="N116" s="48"/>
    </row>
    <row r="117" spans="1:14" x14ac:dyDescent="0.25">
      <c r="A117" s="136">
        <v>2446</v>
      </c>
      <c r="B117" s="140">
        <v>105</v>
      </c>
      <c r="C117" s="65" t="s">
        <v>349</v>
      </c>
      <c r="D117" s="71" t="s">
        <v>4</v>
      </c>
      <c r="E117" s="75">
        <v>10</v>
      </c>
      <c r="F117" s="61"/>
      <c r="G117" s="47"/>
      <c r="H117" s="48"/>
      <c r="I117" s="47"/>
      <c r="J117" s="47"/>
      <c r="K117" s="47"/>
      <c r="L117" s="48"/>
      <c r="M117" s="48"/>
      <c r="N117" s="48"/>
    </row>
    <row r="118" spans="1:14" x14ac:dyDescent="0.25">
      <c r="A118" s="136">
        <v>2447</v>
      </c>
      <c r="B118" s="140">
        <v>106</v>
      </c>
      <c r="C118" s="65" t="s">
        <v>595</v>
      </c>
      <c r="D118" s="71" t="s">
        <v>35</v>
      </c>
      <c r="E118" s="75">
        <v>10</v>
      </c>
      <c r="F118" s="61"/>
      <c r="G118" s="47"/>
      <c r="H118" s="48"/>
      <c r="I118" s="47"/>
      <c r="J118" s="47"/>
      <c r="K118" s="47"/>
      <c r="L118" s="48"/>
      <c r="M118" s="48"/>
      <c r="N118" s="48"/>
    </row>
    <row r="119" spans="1:14" x14ac:dyDescent="0.25">
      <c r="A119" s="136">
        <v>2448</v>
      </c>
      <c r="B119" s="140">
        <v>107</v>
      </c>
      <c r="C119" s="65" t="s">
        <v>596</v>
      </c>
      <c r="D119" s="71" t="s">
        <v>35</v>
      </c>
      <c r="E119" s="75">
        <v>5</v>
      </c>
      <c r="F119" s="61"/>
      <c r="G119" s="47"/>
      <c r="H119" s="48"/>
      <c r="I119" s="47"/>
      <c r="J119" s="47"/>
      <c r="K119" s="47"/>
      <c r="L119" s="48"/>
      <c r="M119" s="48"/>
      <c r="N119" s="48"/>
    </row>
    <row r="120" spans="1:14" x14ac:dyDescent="0.25">
      <c r="A120" s="136">
        <v>2449</v>
      </c>
      <c r="B120" s="140">
        <v>108</v>
      </c>
      <c r="C120" s="65" t="s">
        <v>597</v>
      </c>
      <c r="D120" s="71" t="s">
        <v>35</v>
      </c>
      <c r="E120" s="75">
        <v>10</v>
      </c>
      <c r="F120" s="61"/>
      <c r="G120" s="47"/>
      <c r="H120" s="48"/>
      <c r="I120" s="47"/>
      <c r="J120" s="47"/>
      <c r="K120" s="47"/>
      <c r="L120" s="48"/>
      <c r="M120" s="48"/>
      <c r="N120" s="48"/>
    </row>
    <row r="121" spans="1:14" x14ac:dyDescent="0.25">
      <c r="A121" s="136"/>
      <c r="B121" s="140">
        <v>109</v>
      </c>
      <c r="C121" s="138" t="s">
        <v>249</v>
      </c>
      <c r="D121" s="71" t="s">
        <v>4</v>
      </c>
      <c r="E121" s="75">
        <v>30</v>
      </c>
      <c r="F121" s="61"/>
      <c r="G121" s="47"/>
      <c r="H121" s="48"/>
      <c r="I121" s="47"/>
      <c r="J121" s="47"/>
      <c r="K121" s="47"/>
      <c r="L121" s="48"/>
      <c r="M121" s="48"/>
      <c r="N121" s="48"/>
    </row>
    <row r="122" spans="1:14" x14ac:dyDescent="0.25">
      <c r="A122" s="136"/>
      <c r="B122" s="140">
        <v>110</v>
      </c>
      <c r="C122" s="138" t="s">
        <v>248</v>
      </c>
      <c r="D122" s="71" t="s">
        <v>4</v>
      </c>
      <c r="E122" s="75">
        <v>30</v>
      </c>
      <c r="F122" s="61"/>
      <c r="G122" s="47"/>
      <c r="H122" s="48"/>
      <c r="I122" s="47"/>
      <c r="J122" s="47"/>
      <c r="K122" s="47"/>
      <c r="L122" s="48"/>
      <c r="M122" s="48"/>
      <c r="N122" s="48"/>
    </row>
    <row r="123" spans="1:14" x14ac:dyDescent="0.25">
      <c r="A123" s="136"/>
      <c r="B123" s="140">
        <v>111</v>
      </c>
      <c r="C123" s="66" t="s">
        <v>631</v>
      </c>
      <c r="D123" s="71" t="s">
        <v>4</v>
      </c>
      <c r="E123" s="75">
        <v>30</v>
      </c>
      <c r="F123" s="61"/>
      <c r="G123" s="47"/>
      <c r="H123" s="48"/>
      <c r="I123" s="47"/>
      <c r="J123" s="47"/>
      <c r="K123" s="47"/>
      <c r="L123" s="48"/>
      <c r="M123" s="48"/>
      <c r="N123" s="48"/>
    </row>
    <row r="124" spans="1:14" x14ac:dyDescent="0.25">
      <c r="A124" s="136"/>
      <c r="B124" s="140">
        <v>112</v>
      </c>
      <c r="C124" s="65" t="s">
        <v>629</v>
      </c>
      <c r="D124" s="71" t="s">
        <v>4</v>
      </c>
      <c r="E124" s="75">
        <v>30</v>
      </c>
      <c r="F124" s="61"/>
      <c r="G124" s="47"/>
      <c r="H124" s="48"/>
      <c r="I124" s="47"/>
      <c r="J124" s="47"/>
      <c r="K124" s="47"/>
      <c r="L124" s="48"/>
      <c r="M124" s="48"/>
      <c r="N124" s="48"/>
    </row>
    <row r="125" spans="1:14" x14ac:dyDescent="0.25">
      <c r="A125" s="136"/>
      <c r="B125" s="140">
        <v>113</v>
      </c>
      <c r="C125" s="66" t="s">
        <v>630</v>
      </c>
      <c r="D125" s="71" t="s">
        <v>4</v>
      </c>
      <c r="E125" s="75">
        <v>30</v>
      </c>
      <c r="F125" s="61"/>
      <c r="G125" s="47"/>
      <c r="H125" s="48"/>
      <c r="I125" s="47"/>
      <c r="J125" s="47"/>
      <c r="K125" s="47"/>
      <c r="L125" s="48"/>
      <c r="M125" s="48"/>
      <c r="N125" s="48"/>
    </row>
    <row r="126" spans="1:14" x14ac:dyDescent="0.25">
      <c r="A126" s="136"/>
      <c r="B126" s="140">
        <v>114</v>
      </c>
      <c r="C126" s="66" t="s">
        <v>632</v>
      </c>
      <c r="D126" s="71" t="s">
        <v>4</v>
      </c>
      <c r="E126" s="75">
        <v>30</v>
      </c>
      <c r="F126" s="61"/>
      <c r="G126" s="47"/>
      <c r="H126" s="48"/>
      <c r="I126" s="47"/>
      <c r="J126" s="47"/>
      <c r="K126" s="47"/>
      <c r="L126" s="48"/>
      <c r="M126" s="48"/>
      <c r="N126" s="48"/>
    </row>
    <row r="127" spans="1:14" x14ac:dyDescent="0.25">
      <c r="A127" s="46"/>
      <c r="B127" s="48"/>
      <c r="C127" s="155" t="s">
        <v>7</v>
      </c>
      <c r="D127" s="48"/>
      <c r="E127" s="48"/>
      <c r="F127" s="48"/>
      <c r="G127" s="47"/>
      <c r="H127" s="48"/>
      <c r="I127" s="47"/>
      <c r="J127" s="47"/>
      <c r="K127" s="47"/>
      <c r="L127" s="47"/>
      <c r="M127" s="48"/>
      <c r="N127" s="48"/>
    </row>
    <row r="128" spans="1:14" x14ac:dyDescent="0.25">
      <c r="A128" s="42"/>
      <c r="B128" s="43"/>
      <c r="C128" s="44"/>
      <c r="D128" s="45"/>
      <c r="E128" s="45"/>
      <c r="F128" s="9"/>
      <c r="G128" s="9"/>
      <c r="H128" s="5"/>
      <c r="I128" s="9"/>
      <c r="J128" s="9"/>
      <c r="K128" s="9"/>
      <c r="L128" s="5"/>
      <c r="M128" s="5"/>
      <c r="N128" s="5"/>
    </row>
    <row r="129" spans="1:14" x14ac:dyDescent="0.25">
      <c r="A129" s="42"/>
      <c r="B129" s="43"/>
      <c r="C129" s="6" t="s">
        <v>8</v>
      </c>
      <c r="D129" s="45"/>
      <c r="E129" s="45"/>
      <c r="F129" s="9"/>
      <c r="G129" s="9"/>
      <c r="H129" s="5"/>
      <c r="I129" s="9"/>
      <c r="J129" s="9"/>
      <c r="K129" s="9"/>
      <c r="L129" s="5"/>
      <c r="M129" s="5"/>
      <c r="N129" s="5"/>
    </row>
    <row r="130" spans="1:14" x14ac:dyDescent="0.25">
      <c r="B130" s="5"/>
      <c r="C130" s="6"/>
      <c r="D130" s="5"/>
      <c r="E130" s="5"/>
      <c r="F130" s="9"/>
      <c r="G130" s="9"/>
      <c r="H130" s="5"/>
      <c r="I130" s="9"/>
      <c r="J130" s="9"/>
      <c r="K130" s="9"/>
    </row>
    <row r="131" spans="1:14" x14ac:dyDescent="0.25">
      <c r="B131" t="s">
        <v>2</v>
      </c>
      <c r="D131" t="s">
        <v>3</v>
      </c>
      <c r="H131" t="s">
        <v>6</v>
      </c>
    </row>
  </sheetData>
  <mergeCells count="15">
    <mergeCell ref="K10:K12"/>
    <mergeCell ref="L10:L12"/>
    <mergeCell ref="M10:M12"/>
    <mergeCell ref="N10:N12"/>
    <mergeCell ref="E2:J2"/>
    <mergeCell ref="F10:F12"/>
    <mergeCell ref="G10:G12"/>
    <mergeCell ref="H10:H12"/>
    <mergeCell ref="I10:I12"/>
    <mergeCell ref="J10:J12"/>
    <mergeCell ref="A10:A12"/>
    <mergeCell ref="B10:B12"/>
    <mergeCell ref="C10:C12"/>
    <mergeCell ref="D10:D12"/>
    <mergeCell ref="E10:E1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9"/>
  </sheetPr>
  <dimension ref="A1:N59"/>
  <sheetViews>
    <sheetView topLeftCell="A6" workbookViewId="0">
      <selection activeCell="G56" sqref="G56:G57"/>
    </sheetView>
  </sheetViews>
  <sheetFormatPr defaultColWidth="8.85546875" defaultRowHeight="15" x14ac:dyDescent="0.25"/>
  <cols>
    <col min="2" max="2" width="5.140625" customWidth="1"/>
    <col min="3" max="3" width="62.42578125" bestFit="1" customWidth="1"/>
    <col min="4" max="10" width="8.85546875" customWidth="1"/>
    <col min="11" max="11" width="10.42578125" bestFit="1" customWidth="1"/>
    <col min="12" max="13" width="8.85546875" customWidth="1"/>
    <col min="14" max="14" width="18.42578125" bestFit="1" customWidth="1"/>
  </cols>
  <sheetData>
    <row r="1" spans="1:14" ht="15.75" thickBot="1" x14ac:dyDescent="0.3">
      <c r="G1" s="8"/>
      <c r="I1" s="8"/>
      <c r="J1" s="8"/>
      <c r="K1" s="8"/>
    </row>
    <row r="2" spans="1:14" ht="15.75" thickBot="1" x14ac:dyDescent="0.3">
      <c r="B2" s="3" t="s">
        <v>586</v>
      </c>
      <c r="C2" s="4"/>
      <c r="E2" s="169"/>
      <c r="F2" s="170"/>
      <c r="G2" s="170"/>
      <c r="H2" s="170"/>
      <c r="I2" s="170"/>
      <c r="J2" s="171"/>
      <c r="K2" s="10" t="s">
        <v>13</v>
      </c>
    </row>
    <row r="3" spans="1:14" x14ac:dyDescent="0.25">
      <c r="G3" s="8"/>
      <c r="I3" s="8"/>
      <c r="J3" s="8"/>
      <c r="K3" s="8"/>
    </row>
    <row r="4" spans="1:14" x14ac:dyDescent="0.25">
      <c r="C4" t="s">
        <v>10</v>
      </c>
      <c r="G4" s="8"/>
      <c r="I4" s="8"/>
      <c r="J4" s="8"/>
      <c r="K4" s="8"/>
    </row>
    <row r="5" spans="1:14" x14ac:dyDescent="0.25">
      <c r="C5" s="12"/>
      <c r="G5" s="8"/>
      <c r="I5" s="8"/>
      <c r="J5" s="8"/>
      <c r="K5" s="8"/>
    </row>
    <row r="6" spans="1:14" x14ac:dyDescent="0.25">
      <c r="C6" s="13"/>
      <c r="G6" s="8"/>
      <c r="I6" s="8"/>
      <c r="J6" s="8"/>
      <c r="K6" s="8"/>
    </row>
    <row r="7" spans="1:14" ht="15.75" thickBot="1" x14ac:dyDescent="0.3">
      <c r="G7" s="8"/>
      <c r="I7" s="8"/>
      <c r="J7" s="8"/>
      <c r="K7" s="8"/>
    </row>
    <row r="8" spans="1:14" ht="15.75" thickBot="1" x14ac:dyDescent="0.3">
      <c r="B8" s="1" t="s">
        <v>26</v>
      </c>
      <c r="C8" s="2"/>
      <c r="G8" s="8"/>
      <c r="I8" s="8"/>
      <c r="J8" s="8"/>
      <c r="K8" s="8"/>
    </row>
    <row r="9" spans="1:14" x14ac:dyDescent="0.25">
      <c r="G9" s="8"/>
      <c r="I9" s="8"/>
      <c r="J9" s="8"/>
      <c r="K9" s="8"/>
    </row>
    <row r="10" spans="1:14" ht="15" customHeight="1" x14ac:dyDescent="0.25">
      <c r="A10" s="172" t="s">
        <v>37</v>
      </c>
      <c r="B10" s="173" t="s">
        <v>204</v>
      </c>
      <c r="C10" s="174" t="s">
        <v>0</v>
      </c>
      <c r="D10" s="174" t="s">
        <v>1</v>
      </c>
      <c r="E10" s="173" t="s">
        <v>213</v>
      </c>
      <c r="F10" s="173" t="s">
        <v>205</v>
      </c>
      <c r="G10" s="173" t="s">
        <v>206</v>
      </c>
      <c r="H10" s="175" t="s">
        <v>207</v>
      </c>
      <c r="I10" s="173" t="s">
        <v>208</v>
      </c>
      <c r="J10" s="175" t="s">
        <v>209</v>
      </c>
      <c r="K10" s="175" t="s">
        <v>210</v>
      </c>
      <c r="L10" s="168" t="s">
        <v>211</v>
      </c>
      <c r="M10" s="168" t="s">
        <v>14</v>
      </c>
      <c r="N10" s="168" t="s">
        <v>212</v>
      </c>
    </row>
    <row r="11" spans="1:14" x14ac:dyDescent="0.25">
      <c r="A11" s="172"/>
      <c r="B11" s="173"/>
      <c r="C11" s="174"/>
      <c r="D11" s="174"/>
      <c r="E11" s="173"/>
      <c r="F11" s="173"/>
      <c r="G11" s="173"/>
      <c r="H11" s="175"/>
      <c r="I11" s="173"/>
      <c r="J11" s="175"/>
      <c r="K11" s="175"/>
      <c r="L11" s="168"/>
      <c r="M11" s="168"/>
      <c r="N11" s="168"/>
    </row>
    <row r="12" spans="1:14" x14ac:dyDescent="0.25">
      <c r="A12" s="172"/>
      <c r="B12" s="173"/>
      <c r="C12" s="174"/>
      <c r="D12" s="174"/>
      <c r="E12" s="173"/>
      <c r="F12" s="173"/>
      <c r="G12" s="173"/>
      <c r="H12" s="175"/>
      <c r="I12" s="173"/>
      <c r="J12" s="175"/>
      <c r="K12" s="175"/>
      <c r="L12" s="168"/>
      <c r="M12" s="168"/>
      <c r="N12" s="168"/>
    </row>
    <row r="13" spans="1:14" x14ac:dyDescent="0.25">
      <c r="A13" s="141">
        <v>2300</v>
      </c>
      <c r="B13" s="127">
        <v>1</v>
      </c>
      <c r="C13" s="64" t="s">
        <v>240</v>
      </c>
      <c r="D13" s="156" t="s">
        <v>35</v>
      </c>
      <c r="E13" s="53">
        <v>10</v>
      </c>
      <c r="F13" s="32"/>
      <c r="G13" s="32"/>
      <c r="H13" s="33"/>
      <c r="I13" s="32"/>
      <c r="J13" s="33"/>
      <c r="K13" s="33"/>
      <c r="L13" s="33"/>
      <c r="M13" s="32"/>
      <c r="N13" s="32"/>
    </row>
    <row r="14" spans="1:14" x14ac:dyDescent="0.25">
      <c r="A14" s="141">
        <v>2301</v>
      </c>
      <c r="B14" s="127">
        <v>2</v>
      </c>
      <c r="C14" s="66" t="s">
        <v>241</v>
      </c>
      <c r="D14" s="40" t="s">
        <v>36</v>
      </c>
      <c r="E14" s="123">
        <v>10</v>
      </c>
      <c r="F14" s="32"/>
      <c r="G14" s="32"/>
      <c r="H14" s="33"/>
      <c r="I14" s="32"/>
      <c r="J14" s="33"/>
      <c r="K14" s="33"/>
      <c r="L14" s="33"/>
      <c r="M14" s="32"/>
      <c r="N14" s="32"/>
    </row>
    <row r="15" spans="1:14" x14ac:dyDescent="0.25">
      <c r="A15" s="141">
        <v>2302</v>
      </c>
      <c r="B15" s="127">
        <v>3</v>
      </c>
      <c r="C15" s="64" t="s">
        <v>242</v>
      </c>
      <c r="D15" s="40" t="s">
        <v>36</v>
      </c>
      <c r="E15" s="123">
        <v>15</v>
      </c>
      <c r="F15" s="32"/>
      <c r="G15" s="32"/>
      <c r="H15" s="33"/>
      <c r="I15" s="32"/>
      <c r="J15" s="33"/>
      <c r="K15" s="33"/>
      <c r="L15" s="33"/>
      <c r="M15" s="32"/>
      <c r="N15" s="32"/>
    </row>
    <row r="16" spans="1:14" x14ac:dyDescent="0.25">
      <c r="A16" s="141">
        <v>2303</v>
      </c>
      <c r="B16" s="127">
        <v>4</v>
      </c>
      <c r="C16" s="64" t="s">
        <v>243</v>
      </c>
      <c r="D16" s="40" t="s">
        <v>36</v>
      </c>
      <c r="E16" s="123">
        <v>10</v>
      </c>
      <c r="F16" s="32"/>
      <c r="G16" s="32"/>
      <c r="H16" s="33"/>
      <c r="I16" s="32"/>
      <c r="J16" s="33"/>
      <c r="K16" s="33"/>
      <c r="L16" s="33"/>
      <c r="M16" s="32"/>
      <c r="N16" s="32"/>
    </row>
    <row r="17" spans="1:14" x14ac:dyDescent="0.25">
      <c r="A17" s="141">
        <v>2304</v>
      </c>
      <c r="B17" s="127">
        <v>5</v>
      </c>
      <c r="C17" s="132" t="s">
        <v>244</v>
      </c>
      <c r="D17" s="38" t="s">
        <v>4</v>
      </c>
      <c r="E17" s="123">
        <v>5</v>
      </c>
      <c r="F17" s="32"/>
      <c r="G17" s="32"/>
      <c r="H17" s="33"/>
      <c r="I17" s="32"/>
      <c r="J17" s="33"/>
      <c r="K17" s="33"/>
      <c r="L17" s="33"/>
      <c r="M17" s="32"/>
      <c r="N17" s="32"/>
    </row>
    <row r="18" spans="1:14" x14ac:dyDescent="0.25">
      <c r="A18" s="141">
        <v>2305</v>
      </c>
      <c r="B18" s="127">
        <v>6</v>
      </c>
      <c r="C18" s="132" t="s">
        <v>245</v>
      </c>
      <c r="D18" s="38" t="s">
        <v>4</v>
      </c>
      <c r="E18" s="123">
        <v>50</v>
      </c>
      <c r="F18" s="32"/>
      <c r="G18" s="32"/>
      <c r="H18" s="33"/>
      <c r="I18" s="32"/>
      <c r="J18" s="33"/>
      <c r="K18" s="33"/>
      <c r="L18" s="33"/>
      <c r="M18" s="32"/>
      <c r="N18" s="32"/>
    </row>
    <row r="19" spans="1:14" x14ac:dyDescent="0.25">
      <c r="A19" s="141">
        <v>2306</v>
      </c>
      <c r="B19" s="127">
        <v>7</v>
      </c>
      <c r="C19" s="132" t="s">
        <v>246</v>
      </c>
      <c r="D19" s="38" t="s">
        <v>4</v>
      </c>
      <c r="E19" s="123">
        <v>15</v>
      </c>
      <c r="F19" s="32"/>
      <c r="G19" s="32"/>
      <c r="H19" s="33"/>
      <c r="I19" s="32"/>
      <c r="J19" s="33"/>
      <c r="K19" s="33"/>
      <c r="L19" s="33"/>
      <c r="M19" s="32"/>
      <c r="N19" s="32"/>
    </row>
    <row r="20" spans="1:14" x14ac:dyDescent="0.25">
      <c r="A20" s="141">
        <v>2307</v>
      </c>
      <c r="B20" s="127">
        <v>8</v>
      </c>
      <c r="C20" s="66" t="s">
        <v>247</v>
      </c>
      <c r="D20" s="40" t="s">
        <v>4</v>
      </c>
      <c r="E20" s="123">
        <v>50</v>
      </c>
      <c r="F20" s="32"/>
      <c r="G20" s="32"/>
      <c r="H20" s="33"/>
      <c r="I20" s="32"/>
      <c r="J20" s="33"/>
      <c r="K20" s="33"/>
      <c r="L20" s="33"/>
      <c r="M20" s="32"/>
      <c r="N20" s="32"/>
    </row>
    <row r="21" spans="1:14" x14ac:dyDescent="0.25">
      <c r="A21" s="141">
        <v>2308</v>
      </c>
      <c r="B21" s="127">
        <v>9</v>
      </c>
      <c r="C21" s="64" t="s">
        <v>248</v>
      </c>
      <c r="D21" s="157" t="s">
        <v>4</v>
      </c>
      <c r="E21" s="112">
        <v>30</v>
      </c>
      <c r="F21" s="32"/>
      <c r="G21" s="32"/>
      <c r="H21" s="33"/>
      <c r="I21" s="32"/>
      <c r="J21" s="33"/>
      <c r="K21" s="33"/>
      <c r="L21" s="33"/>
      <c r="M21" s="32"/>
      <c r="N21" s="32"/>
    </row>
    <row r="22" spans="1:14" x14ac:dyDescent="0.25">
      <c r="A22" s="141">
        <v>2309</v>
      </c>
      <c r="B22" s="127">
        <v>10</v>
      </c>
      <c r="C22" s="64" t="s">
        <v>249</v>
      </c>
      <c r="D22" s="157" t="s">
        <v>4</v>
      </c>
      <c r="E22" s="112">
        <v>30</v>
      </c>
      <c r="F22" s="32"/>
      <c r="G22" s="32"/>
      <c r="H22" s="33"/>
      <c r="I22" s="32"/>
      <c r="J22" s="33"/>
      <c r="K22" s="33"/>
      <c r="L22" s="33"/>
      <c r="M22" s="32"/>
      <c r="N22" s="32"/>
    </row>
    <row r="23" spans="1:14" x14ac:dyDescent="0.25">
      <c r="A23" s="141">
        <v>2310</v>
      </c>
      <c r="B23" s="127">
        <v>11</v>
      </c>
      <c r="C23" s="64" t="s">
        <v>250</v>
      </c>
      <c r="D23" s="157" t="s">
        <v>4</v>
      </c>
      <c r="E23" s="112">
        <v>10</v>
      </c>
      <c r="F23" s="32"/>
      <c r="G23" s="32"/>
      <c r="H23" s="33"/>
      <c r="I23" s="32"/>
      <c r="J23" s="33"/>
      <c r="K23" s="33"/>
      <c r="L23" s="33"/>
      <c r="M23" s="32"/>
      <c r="N23" s="32"/>
    </row>
    <row r="24" spans="1:14" x14ac:dyDescent="0.25">
      <c r="A24" s="141">
        <v>2311</v>
      </c>
      <c r="B24" s="127">
        <v>12</v>
      </c>
      <c r="C24" s="132" t="s">
        <v>251</v>
      </c>
      <c r="D24" s="38" t="s">
        <v>4</v>
      </c>
      <c r="E24" s="123">
        <v>10</v>
      </c>
      <c r="F24" s="32"/>
      <c r="G24" s="32"/>
      <c r="H24" s="33"/>
      <c r="I24" s="32"/>
      <c r="J24" s="33"/>
      <c r="K24" s="33"/>
      <c r="L24" s="33"/>
      <c r="M24" s="32"/>
      <c r="N24" s="32"/>
    </row>
    <row r="25" spans="1:14" x14ac:dyDescent="0.25">
      <c r="A25" s="141">
        <v>2312</v>
      </c>
      <c r="B25" s="127">
        <v>13</v>
      </c>
      <c r="C25" s="132" t="s">
        <v>252</v>
      </c>
      <c r="D25" s="38" t="s">
        <v>4</v>
      </c>
      <c r="E25" s="123">
        <v>5</v>
      </c>
      <c r="F25" s="32"/>
      <c r="G25" s="32"/>
      <c r="H25" s="33"/>
      <c r="I25" s="32"/>
      <c r="J25" s="33"/>
      <c r="K25" s="33"/>
      <c r="L25" s="33"/>
      <c r="M25" s="32"/>
      <c r="N25" s="32"/>
    </row>
    <row r="26" spans="1:14" x14ac:dyDescent="0.25">
      <c r="A26" s="141">
        <v>2313</v>
      </c>
      <c r="B26" s="127">
        <v>14</v>
      </c>
      <c r="C26" s="66" t="s">
        <v>253</v>
      </c>
      <c r="D26" s="38" t="s">
        <v>4</v>
      </c>
      <c r="E26" s="123">
        <v>50</v>
      </c>
      <c r="F26" s="32"/>
      <c r="G26" s="32"/>
      <c r="H26" s="33"/>
      <c r="I26" s="32"/>
      <c r="J26" s="33"/>
      <c r="K26" s="33"/>
      <c r="L26" s="33"/>
      <c r="M26" s="32"/>
      <c r="N26" s="32"/>
    </row>
    <row r="27" spans="1:14" x14ac:dyDescent="0.25">
      <c r="A27" s="141">
        <v>2314</v>
      </c>
      <c r="B27" s="127">
        <v>15</v>
      </c>
      <c r="C27" s="132" t="s">
        <v>254</v>
      </c>
      <c r="D27" s="38" t="s">
        <v>4</v>
      </c>
      <c r="E27" s="123">
        <v>50</v>
      </c>
      <c r="F27" s="32"/>
      <c r="G27" s="32"/>
      <c r="H27" s="33"/>
      <c r="I27" s="32"/>
      <c r="J27" s="33"/>
      <c r="K27" s="33"/>
      <c r="L27" s="33"/>
      <c r="M27" s="32"/>
      <c r="N27" s="32"/>
    </row>
    <row r="28" spans="1:14" x14ac:dyDescent="0.25">
      <c r="A28" s="141">
        <v>2315</v>
      </c>
      <c r="B28" s="127">
        <v>16</v>
      </c>
      <c r="C28" s="132" t="s">
        <v>255</v>
      </c>
      <c r="D28" s="38" t="s">
        <v>4</v>
      </c>
      <c r="E28" s="123">
        <v>37</v>
      </c>
      <c r="F28" s="32"/>
      <c r="G28" s="32"/>
      <c r="H28" s="33"/>
      <c r="I28" s="32"/>
      <c r="J28" s="33"/>
      <c r="K28" s="33"/>
      <c r="L28" s="33"/>
      <c r="M28" s="32"/>
      <c r="N28" s="32"/>
    </row>
    <row r="29" spans="1:14" x14ac:dyDescent="0.25">
      <c r="A29" s="141">
        <v>2316</v>
      </c>
      <c r="B29" s="127">
        <v>17</v>
      </c>
      <c r="C29" s="132" t="s">
        <v>256</v>
      </c>
      <c r="D29" s="158" t="s">
        <v>4</v>
      </c>
      <c r="E29" s="123">
        <v>3</v>
      </c>
      <c r="F29" s="32"/>
      <c r="G29" s="32"/>
      <c r="H29" s="33"/>
      <c r="I29" s="32"/>
      <c r="J29" s="33"/>
      <c r="K29" s="33"/>
      <c r="L29" s="33"/>
      <c r="M29" s="32"/>
      <c r="N29" s="32"/>
    </row>
    <row r="30" spans="1:14" x14ac:dyDescent="0.25">
      <c r="A30" s="141">
        <v>2317</v>
      </c>
      <c r="B30" s="127">
        <v>18</v>
      </c>
      <c r="C30" s="132" t="s">
        <v>257</v>
      </c>
      <c r="D30" s="158" t="s">
        <v>4</v>
      </c>
      <c r="E30" s="123">
        <v>8</v>
      </c>
      <c r="F30" s="32"/>
      <c r="G30" s="32"/>
      <c r="H30" s="33"/>
      <c r="I30" s="32"/>
      <c r="J30" s="33"/>
      <c r="K30" s="33"/>
      <c r="L30" s="33"/>
      <c r="M30" s="32"/>
      <c r="N30" s="32"/>
    </row>
    <row r="31" spans="1:14" x14ac:dyDescent="0.25">
      <c r="A31" s="141">
        <v>2318</v>
      </c>
      <c r="B31" s="127">
        <v>19</v>
      </c>
      <c r="C31" s="132" t="s">
        <v>258</v>
      </c>
      <c r="D31" s="158" t="s">
        <v>4</v>
      </c>
      <c r="E31" s="123">
        <v>20</v>
      </c>
      <c r="F31" s="32"/>
      <c r="G31" s="32"/>
      <c r="H31" s="33"/>
      <c r="I31" s="32"/>
      <c r="J31" s="33"/>
      <c r="K31" s="33"/>
      <c r="L31" s="33"/>
      <c r="M31" s="32"/>
      <c r="N31" s="32"/>
    </row>
    <row r="32" spans="1:14" x14ac:dyDescent="0.25">
      <c r="A32" s="141">
        <v>2319</v>
      </c>
      <c r="B32" s="127">
        <v>20</v>
      </c>
      <c r="C32" s="132" t="s">
        <v>362</v>
      </c>
      <c r="D32" s="158" t="s">
        <v>4</v>
      </c>
      <c r="E32" s="111">
        <v>15</v>
      </c>
      <c r="F32" s="32"/>
      <c r="G32" s="32"/>
      <c r="H32" s="33"/>
      <c r="I32" s="32"/>
      <c r="J32" s="33"/>
      <c r="K32" s="33"/>
      <c r="L32" s="33"/>
      <c r="M32" s="32"/>
      <c r="N32" s="32"/>
    </row>
    <row r="33" spans="1:14" x14ac:dyDescent="0.25">
      <c r="A33" s="141">
        <v>2320</v>
      </c>
      <c r="B33" s="127">
        <v>21</v>
      </c>
      <c r="C33" s="132" t="s">
        <v>363</v>
      </c>
      <c r="D33" s="158" t="s">
        <v>4</v>
      </c>
      <c r="E33" s="111">
        <v>16</v>
      </c>
      <c r="F33" s="32"/>
      <c r="G33" s="32"/>
      <c r="H33" s="33"/>
      <c r="I33" s="32"/>
      <c r="J33" s="33"/>
      <c r="K33" s="33"/>
      <c r="L33" s="33"/>
      <c r="M33" s="32"/>
      <c r="N33" s="32"/>
    </row>
    <row r="34" spans="1:14" x14ac:dyDescent="0.25">
      <c r="A34" s="141">
        <v>2321</v>
      </c>
      <c r="B34" s="127">
        <v>22</v>
      </c>
      <c r="C34" s="132" t="s">
        <v>364</v>
      </c>
      <c r="D34" s="158" t="s">
        <v>4</v>
      </c>
      <c r="E34" s="111">
        <v>15</v>
      </c>
      <c r="F34" s="32"/>
      <c r="G34" s="32"/>
      <c r="H34" s="33"/>
      <c r="I34" s="32"/>
      <c r="J34" s="33"/>
      <c r="K34" s="33"/>
      <c r="L34" s="33"/>
      <c r="M34" s="32"/>
      <c r="N34" s="32"/>
    </row>
    <row r="35" spans="1:14" x14ac:dyDescent="0.25">
      <c r="A35" s="141">
        <v>2322</v>
      </c>
      <c r="B35" s="127">
        <v>23</v>
      </c>
      <c r="C35" s="132" t="s">
        <v>365</v>
      </c>
      <c r="D35" s="158" t="s">
        <v>4</v>
      </c>
      <c r="E35" s="111">
        <v>8</v>
      </c>
      <c r="F35" s="32"/>
      <c r="G35" s="32"/>
      <c r="H35" s="33"/>
      <c r="I35" s="32"/>
      <c r="J35" s="33"/>
      <c r="K35" s="33"/>
      <c r="L35" s="33"/>
      <c r="M35" s="32"/>
      <c r="N35" s="32"/>
    </row>
    <row r="36" spans="1:14" x14ac:dyDescent="0.25">
      <c r="A36" s="141">
        <v>2323</v>
      </c>
      <c r="B36" s="127">
        <v>24</v>
      </c>
      <c r="C36" s="132" t="s">
        <v>282</v>
      </c>
      <c r="D36" s="159" t="s">
        <v>4</v>
      </c>
      <c r="E36" s="121">
        <v>1</v>
      </c>
      <c r="F36" s="32"/>
      <c r="G36" s="32"/>
      <c r="H36" s="33"/>
      <c r="I36" s="32"/>
      <c r="J36" s="33"/>
      <c r="K36" s="33"/>
      <c r="L36" s="33"/>
      <c r="M36" s="32"/>
      <c r="N36" s="32"/>
    </row>
    <row r="37" spans="1:14" x14ac:dyDescent="0.25">
      <c r="A37" s="141">
        <v>2324</v>
      </c>
      <c r="B37" s="127">
        <v>25</v>
      </c>
      <c r="C37" s="132" t="s">
        <v>283</v>
      </c>
      <c r="D37" s="159" t="s">
        <v>4</v>
      </c>
      <c r="E37" s="121">
        <v>2</v>
      </c>
      <c r="F37" s="32"/>
      <c r="G37" s="32"/>
      <c r="H37" s="33"/>
      <c r="I37" s="32"/>
      <c r="J37" s="33"/>
      <c r="K37" s="33"/>
      <c r="L37" s="33"/>
      <c r="M37" s="32"/>
      <c r="N37" s="32"/>
    </row>
    <row r="38" spans="1:14" x14ac:dyDescent="0.25">
      <c r="A38" s="141">
        <v>2325</v>
      </c>
      <c r="B38" s="127">
        <v>26</v>
      </c>
      <c r="C38" s="132" t="s">
        <v>284</v>
      </c>
      <c r="D38" s="159" t="s">
        <v>4</v>
      </c>
      <c r="E38" s="121">
        <v>3</v>
      </c>
      <c r="F38" s="32"/>
      <c r="G38" s="32"/>
      <c r="H38" s="33"/>
      <c r="I38" s="32"/>
      <c r="J38" s="33"/>
      <c r="K38" s="33"/>
      <c r="L38" s="33"/>
      <c r="M38" s="32"/>
      <c r="N38" s="32"/>
    </row>
    <row r="39" spans="1:14" x14ac:dyDescent="0.25">
      <c r="A39" s="141">
        <v>2326</v>
      </c>
      <c r="B39" s="127">
        <v>27</v>
      </c>
      <c r="C39" s="132" t="s">
        <v>285</v>
      </c>
      <c r="D39" s="159" t="s">
        <v>4</v>
      </c>
      <c r="E39" s="121">
        <v>1</v>
      </c>
      <c r="F39" s="32"/>
      <c r="G39" s="32"/>
      <c r="H39" s="33"/>
      <c r="I39" s="32"/>
      <c r="J39" s="33"/>
      <c r="K39" s="33"/>
      <c r="L39" s="33"/>
      <c r="M39" s="32"/>
      <c r="N39" s="32"/>
    </row>
    <row r="40" spans="1:14" x14ac:dyDescent="0.25">
      <c r="A40" s="141">
        <v>2327</v>
      </c>
      <c r="B40" s="127">
        <v>28</v>
      </c>
      <c r="C40" s="132" t="s">
        <v>286</v>
      </c>
      <c r="D40" s="159" t="s">
        <v>4</v>
      </c>
      <c r="E40" s="121">
        <v>1</v>
      </c>
      <c r="F40" s="32"/>
      <c r="G40" s="32"/>
      <c r="H40" s="33"/>
      <c r="I40" s="32"/>
      <c r="J40" s="33"/>
      <c r="K40" s="33"/>
      <c r="L40" s="33"/>
      <c r="M40" s="32"/>
      <c r="N40" s="32"/>
    </row>
    <row r="41" spans="1:14" x14ac:dyDescent="0.25">
      <c r="A41" s="141">
        <v>2328</v>
      </c>
      <c r="B41" s="127">
        <v>29</v>
      </c>
      <c r="C41" s="132" t="s">
        <v>287</v>
      </c>
      <c r="D41" s="159" t="s">
        <v>4</v>
      </c>
      <c r="E41" s="121">
        <v>2</v>
      </c>
      <c r="F41" s="32"/>
      <c r="G41" s="32"/>
      <c r="H41" s="33"/>
      <c r="I41" s="32"/>
      <c r="J41" s="33"/>
      <c r="K41" s="33"/>
      <c r="L41" s="33"/>
      <c r="M41" s="32"/>
      <c r="N41" s="32"/>
    </row>
    <row r="42" spans="1:14" x14ac:dyDescent="0.25">
      <c r="A42" s="141">
        <v>2329</v>
      </c>
      <c r="B42" s="127">
        <v>30</v>
      </c>
      <c r="C42" s="132" t="s">
        <v>288</v>
      </c>
      <c r="D42" s="159" t="s">
        <v>4</v>
      </c>
      <c r="E42" s="121">
        <v>3</v>
      </c>
      <c r="F42" s="32"/>
      <c r="G42" s="32"/>
      <c r="H42" s="33"/>
      <c r="I42" s="32"/>
      <c r="J42" s="33"/>
      <c r="K42" s="33"/>
      <c r="L42" s="33"/>
      <c r="M42" s="32"/>
      <c r="N42" s="32"/>
    </row>
    <row r="43" spans="1:14" x14ac:dyDescent="0.25">
      <c r="A43" s="141">
        <v>2330</v>
      </c>
      <c r="B43" s="127">
        <v>31</v>
      </c>
      <c r="C43" s="132" t="s">
        <v>289</v>
      </c>
      <c r="D43" s="159" t="s">
        <v>4</v>
      </c>
      <c r="E43" s="121">
        <v>2</v>
      </c>
      <c r="F43" s="32"/>
      <c r="G43" s="32"/>
      <c r="H43" s="33"/>
      <c r="I43" s="32"/>
      <c r="J43" s="33"/>
      <c r="K43" s="33"/>
      <c r="L43" s="33"/>
      <c r="M43" s="32"/>
      <c r="N43" s="32"/>
    </row>
    <row r="44" spans="1:14" x14ac:dyDescent="0.25">
      <c r="A44" s="141">
        <v>2331</v>
      </c>
      <c r="B44" s="127">
        <v>32</v>
      </c>
      <c r="C44" s="132" t="s">
        <v>290</v>
      </c>
      <c r="D44" s="159" t="s">
        <v>4</v>
      </c>
      <c r="E44" s="121">
        <v>2</v>
      </c>
      <c r="F44" s="32"/>
      <c r="G44" s="32"/>
      <c r="H44" s="33"/>
      <c r="I44" s="32"/>
      <c r="J44" s="33"/>
      <c r="K44" s="33"/>
      <c r="L44" s="33"/>
      <c r="M44" s="32"/>
      <c r="N44" s="32"/>
    </row>
    <row r="45" spans="1:14" x14ac:dyDescent="0.25">
      <c r="A45" s="141">
        <v>2332</v>
      </c>
      <c r="B45" s="127">
        <v>33</v>
      </c>
      <c r="C45" s="132" t="s">
        <v>291</v>
      </c>
      <c r="D45" s="159" t="s">
        <v>4</v>
      </c>
      <c r="E45" s="121">
        <v>2</v>
      </c>
      <c r="F45" s="32"/>
      <c r="G45" s="32"/>
      <c r="H45" s="33"/>
      <c r="I45" s="32"/>
      <c r="J45" s="33"/>
      <c r="K45" s="33"/>
      <c r="L45" s="33"/>
      <c r="M45" s="32"/>
      <c r="N45" s="32"/>
    </row>
    <row r="46" spans="1:14" x14ac:dyDescent="0.25">
      <c r="A46" s="141">
        <v>2333</v>
      </c>
      <c r="B46" s="127">
        <v>34</v>
      </c>
      <c r="C46" s="132" t="s">
        <v>292</v>
      </c>
      <c r="D46" s="159" t="s">
        <v>4</v>
      </c>
      <c r="E46" s="121">
        <v>3</v>
      </c>
      <c r="F46" s="32"/>
      <c r="G46" s="32"/>
      <c r="H46" s="33"/>
      <c r="I46" s="32"/>
      <c r="J46" s="33"/>
      <c r="K46" s="33"/>
      <c r="L46" s="33"/>
      <c r="M46" s="32"/>
      <c r="N46" s="32"/>
    </row>
    <row r="47" spans="1:14" x14ac:dyDescent="0.25">
      <c r="A47" s="141">
        <v>2334</v>
      </c>
      <c r="B47" s="127">
        <v>35</v>
      </c>
      <c r="C47" s="132" t="s">
        <v>293</v>
      </c>
      <c r="D47" s="159" t="s">
        <v>36</v>
      </c>
      <c r="E47" s="121">
        <v>10</v>
      </c>
      <c r="F47" s="32"/>
      <c r="G47" s="32"/>
      <c r="H47" s="33"/>
      <c r="I47" s="32"/>
      <c r="J47" s="33"/>
      <c r="K47" s="33"/>
      <c r="L47" s="33"/>
      <c r="M47" s="32"/>
      <c r="N47" s="32"/>
    </row>
    <row r="48" spans="1:14" x14ac:dyDescent="0.25">
      <c r="A48" s="141">
        <v>2335</v>
      </c>
      <c r="B48" s="127">
        <v>36</v>
      </c>
      <c r="C48" s="132" t="s">
        <v>294</v>
      </c>
      <c r="D48" s="159" t="s">
        <v>36</v>
      </c>
      <c r="E48" s="121">
        <v>12</v>
      </c>
      <c r="F48" s="32"/>
      <c r="G48" s="32"/>
      <c r="H48" s="33"/>
      <c r="I48" s="32"/>
      <c r="J48" s="33"/>
      <c r="K48" s="33"/>
      <c r="L48" s="33"/>
      <c r="M48" s="32"/>
      <c r="N48" s="32"/>
    </row>
    <row r="49" spans="1:14" x14ac:dyDescent="0.25">
      <c r="A49" s="141">
        <v>2336</v>
      </c>
      <c r="B49" s="127">
        <v>37</v>
      </c>
      <c r="C49" s="132" t="s">
        <v>252</v>
      </c>
      <c r="D49" s="159" t="s">
        <v>4</v>
      </c>
      <c r="E49" s="121">
        <v>2</v>
      </c>
      <c r="F49" s="32"/>
      <c r="G49" s="32"/>
      <c r="H49" s="33"/>
      <c r="I49" s="32"/>
      <c r="J49" s="33"/>
      <c r="K49" s="33"/>
      <c r="L49" s="33"/>
      <c r="M49" s="32"/>
      <c r="N49" s="32"/>
    </row>
    <row r="50" spans="1:14" x14ac:dyDescent="0.25">
      <c r="A50" s="141">
        <v>2337</v>
      </c>
      <c r="B50" s="127">
        <v>38</v>
      </c>
      <c r="C50" s="132" t="s">
        <v>244</v>
      </c>
      <c r="D50" s="159" t="s">
        <v>4</v>
      </c>
      <c r="E50" s="121">
        <v>1</v>
      </c>
      <c r="F50" s="32"/>
      <c r="G50" s="32"/>
      <c r="H50" s="33"/>
      <c r="I50" s="32"/>
      <c r="J50" s="33"/>
      <c r="K50" s="33"/>
      <c r="L50" s="33"/>
      <c r="M50" s="32"/>
      <c r="N50" s="32"/>
    </row>
    <row r="51" spans="1:14" x14ac:dyDescent="0.25">
      <c r="A51" s="141">
        <v>2338</v>
      </c>
      <c r="B51" s="127">
        <v>39</v>
      </c>
      <c r="C51" s="132" t="s">
        <v>245</v>
      </c>
      <c r="D51" s="159" t="s">
        <v>4</v>
      </c>
      <c r="E51" s="121">
        <v>1</v>
      </c>
      <c r="F51" s="32"/>
      <c r="G51" s="32"/>
      <c r="H51" s="33"/>
      <c r="I51" s="32"/>
      <c r="J51" s="33"/>
      <c r="K51" s="33"/>
      <c r="L51" s="33"/>
      <c r="M51" s="32"/>
      <c r="N51" s="32"/>
    </row>
    <row r="52" spans="1:14" x14ac:dyDescent="0.25">
      <c r="A52" s="141">
        <v>2339</v>
      </c>
      <c r="B52" s="127">
        <v>40</v>
      </c>
      <c r="C52" s="132" t="s">
        <v>295</v>
      </c>
      <c r="D52" s="159" t="s">
        <v>4</v>
      </c>
      <c r="E52" s="121">
        <v>1</v>
      </c>
      <c r="F52" s="32"/>
      <c r="G52" s="32"/>
      <c r="H52" s="33"/>
      <c r="I52" s="32"/>
      <c r="J52" s="33"/>
      <c r="K52" s="33"/>
      <c r="L52" s="33"/>
      <c r="M52" s="32"/>
      <c r="N52" s="32"/>
    </row>
    <row r="53" spans="1:14" x14ac:dyDescent="0.25">
      <c r="A53" s="32"/>
      <c r="B53" s="32"/>
      <c r="C53" s="144" t="s">
        <v>7</v>
      </c>
      <c r="D53" s="32"/>
      <c r="E53" s="32"/>
      <c r="F53" s="32"/>
      <c r="G53" s="33"/>
      <c r="H53" s="32"/>
      <c r="I53" s="33"/>
      <c r="J53" s="33"/>
      <c r="K53" s="33"/>
      <c r="L53" s="33"/>
      <c r="M53" s="32"/>
      <c r="N53" s="32"/>
    </row>
    <row r="54" spans="1:14" x14ac:dyDescent="0.25">
      <c r="G54" s="8"/>
      <c r="I54" s="8"/>
      <c r="J54" s="8"/>
      <c r="K54" s="8"/>
    </row>
    <row r="55" spans="1:14" x14ac:dyDescent="0.25">
      <c r="B55" s="5"/>
      <c r="C55" s="6" t="s">
        <v>8</v>
      </c>
      <c r="D55" s="5"/>
      <c r="E55" s="5"/>
      <c r="F55" s="5"/>
      <c r="G55" s="9"/>
      <c r="H55" s="5"/>
      <c r="I55" s="9"/>
      <c r="J55" s="9"/>
      <c r="K55" s="9"/>
    </row>
    <row r="56" spans="1:14" x14ac:dyDescent="0.25">
      <c r="B56" s="5"/>
      <c r="C56" s="24"/>
      <c r="D56" s="24"/>
      <c r="E56" s="24"/>
      <c r="F56" s="24"/>
      <c r="G56" s="24"/>
      <c r="H56" s="24"/>
      <c r="I56" s="24"/>
      <c r="J56" s="23"/>
      <c r="K56" s="9"/>
    </row>
    <row r="57" spans="1:14" x14ac:dyDescent="0.25">
      <c r="C57" s="22"/>
      <c r="D57" s="22"/>
      <c r="E57" s="22"/>
      <c r="F57" s="22"/>
      <c r="G57" s="26"/>
      <c r="H57" s="22"/>
      <c r="I57" s="26"/>
      <c r="J57" s="8"/>
      <c r="K57" s="8"/>
    </row>
    <row r="58" spans="1:14" x14ac:dyDescent="0.25">
      <c r="B58" s="5"/>
      <c r="C58" s="6"/>
      <c r="D58" s="5"/>
      <c r="E58" s="5"/>
      <c r="F58" s="5"/>
      <c r="G58" s="9"/>
      <c r="H58" s="5"/>
      <c r="I58" s="9"/>
      <c r="J58" s="9"/>
      <c r="K58" s="9"/>
    </row>
    <row r="59" spans="1:14" x14ac:dyDescent="0.25">
      <c r="B59" t="s">
        <v>2</v>
      </c>
      <c r="D59" t="s">
        <v>3</v>
      </c>
      <c r="G59" t="s">
        <v>6</v>
      </c>
      <c r="I59" s="8"/>
      <c r="J59" s="8"/>
      <c r="K59" s="8"/>
    </row>
  </sheetData>
  <mergeCells count="15">
    <mergeCell ref="K10:K12"/>
    <mergeCell ref="L10:L12"/>
    <mergeCell ref="M10:M12"/>
    <mergeCell ref="N10:N12"/>
    <mergeCell ref="E2:J2"/>
    <mergeCell ref="F10:F12"/>
    <mergeCell ref="G10:G12"/>
    <mergeCell ref="H10:H12"/>
    <mergeCell ref="I10:I12"/>
    <mergeCell ref="J10:J12"/>
    <mergeCell ref="A10:A12"/>
    <mergeCell ref="B10:B12"/>
    <mergeCell ref="C10:C12"/>
    <mergeCell ref="D10:D12"/>
    <mergeCell ref="E10:E12"/>
  </mergeCells>
  <pageMargins left="0.70866141732283472" right="0.70866141732283472" top="0.74803149606299213" bottom="0.74803149606299213" header="0.31496062992125984" footer="0.31496062992125984"/>
  <pageSetup paperSize="9" scale="65" orientation="landscape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7" tint="0.59999389629810485"/>
  </sheetPr>
  <dimension ref="A1:N107"/>
  <sheetViews>
    <sheetView topLeftCell="A89" zoomScaleNormal="100" workbookViewId="0">
      <selection activeCell="E108" sqref="E108"/>
    </sheetView>
  </sheetViews>
  <sheetFormatPr defaultColWidth="8.85546875" defaultRowHeight="15" x14ac:dyDescent="0.25"/>
  <cols>
    <col min="2" max="2" width="4.7109375" customWidth="1"/>
    <col min="3" max="3" width="46.140625" customWidth="1"/>
    <col min="4" max="4" width="6" bestFit="1" customWidth="1"/>
    <col min="5" max="6" width="8.7109375" customWidth="1"/>
    <col min="7" max="7" width="9.140625" style="8" customWidth="1"/>
    <col min="9" max="9" width="9.140625" style="8" customWidth="1"/>
    <col min="10" max="10" width="10.42578125" style="8" customWidth="1"/>
    <col min="11" max="11" width="13.42578125" style="8" customWidth="1"/>
  </cols>
  <sheetData>
    <row r="1" spans="1:14" ht="15.75" thickBot="1" x14ac:dyDescent="0.3"/>
    <row r="2" spans="1:14" ht="15.75" thickBot="1" x14ac:dyDescent="0.3">
      <c r="B2" s="3" t="s">
        <v>586</v>
      </c>
      <c r="C2" s="4"/>
      <c r="E2" s="169"/>
      <c r="F2" s="170"/>
      <c r="G2" s="170"/>
      <c r="H2" s="170"/>
      <c r="I2" s="170"/>
      <c r="J2" s="171"/>
      <c r="K2" s="10" t="s">
        <v>13</v>
      </c>
    </row>
    <row r="4" spans="1:14" x14ac:dyDescent="0.25">
      <c r="C4" t="s">
        <v>10</v>
      </c>
    </row>
    <row r="5" spans="1:14" x14ac:dyDescent="0.25">
      <c r="C5" s="12"/>
    </row>
    <row r="6" spans="1:14" x14ac:dyDescent="0.25">
      <c r="C6" s="13"/>
    </row>
    <row r="7" spans="1:14" ht="15.75" thickBot="1" x14ac:dyDescent="0.3"/>
    <row r="8" spans="1:14" ht="15.75" thickBot="1" x14ac:dyDescent="0.3">
      <c r="B8" s="1" t="s">
        <v>27</v>
      </c>
      <c r="C8" s="2"/>
    </row>
    <row r="10" spans="1:14" ht="15" customHeight="1" x14ac:dyDescent="0.25">
      <c r="A10" s="172" t="s">
        <v>37</v>
      </c>
      <c r="B10" s="173" t="s">
        <v>204</v>
      </c>
      <c r="C10" s="174" t="s">
        <v>0</v>
      </c>
      <c r="D10" s="174" t="s">
        <v>1</v>
      </c>
      <c r="E10" s="173" t="s">
        <v>213</v>
      </c>
      <c r="F10" s="173" t="s">
        <v>205</v>
      </c>
      <c r="G10" s="173" t="s">
        <v>206</v>
      </c>
      <c r="H10" s="175" t="s">
        <v>207</v>
      </c>
      <c r="I10" s="173" t="s">
        <v>208</v>
      </c>
      <c r="J10" s="175" t="s">
        <v>209</v>
      </c>
      <c r="K10" s="175" t="s">
        <v>210</v>
      </c>
      <c r="L10" s="168" t="s">
        <v>211</v>
      </c>
      <c r="M10" s="168" t="s">
        <v>14</v>
      </c>
      <c r="N10" s="168" t="s">
        <v>212</v>
      </c>
    </row>
    <row r="11" spans="1:14" x14ac:dyDescent="0.25">
      <c r="A11" s="172"/>
      <c r="B11" s="173"/>
      <c r="C11" s="174"/>
      <c r="D11" s="174"/>
      <c r="E11" s="173"/>
      <c r="F11" s="173"/>
      <c r="G11" s="173"/>
      <c r="H11" s="175"/>
      <c r="I11" s="173"/>
      <c r="J11" s="175"/>
      <c r="K11" s="175"/>
      <c r="L11" s="168"/>
      <c r="M11" s="168"/>
      <c r="N11" s="168"/>
    </row>
    <row r="12" spans="1:14" x14ac:dyDescent="0.25">
      <c r="A12" s="172"/>
      <c r="B12" s="173"/>
      <c r="C12" s="174"/>
      <c r="D12" s="174"/>
      <c r="E12" s="173"/>
      <c r="F12" s="173"/>
      <c r="G12" s="173"/>
      <c r="H12" s="175"/>
      <c r="I12" s="173"/>
      <c r="J12" s="175"/>
      <c r="K12" s="175"/>
      <c r="L12" s="168"/>
      <c r="M12" s="168"/>
      <c r="N12" s="168"/>
    </row>
    <row r="13" spans="1:14" x14ac:dyDescent="0.25">
      <c r="A13" s="38">
        <v>2091</v>
      </c>
      <c r="B13" s="160">
        <v>1</v>
      </c>
      <c r="C13" s="65" t="s">
        <v>506</v>
      </c>
      <c r="D13" s="51" t="s">
        <v>35</v>
      </c>
      <c r="E13" s="53">
        <v>210</v>
      </c>
      <c r="F13" s="32"/>
      <c r="G13" s="67"/>
      <c r="H13" s="68"/>
      <c r="I13" s="33"/>
      <c r="J13" s="33"/>
      <c r="K13" s="33"/>
      <c r="L13" s="32"/>
      <c r="M13" s="33"/>
      <c r="N13" s="32"/>
    </row>
    <row r="14" spans="1:14" x14ac:dyDescent="0.25">
      <c r="A14" s="38">
        <v>2092</v>
      </c>
      <c r="B14" s="160">
        <f>B13+1</f>
        <v>2</v>
      </c>
      <c r="C14" s="65" t="s">
        <v>507</v>
      </c>
      <c r="D14" s="51" t="s">
        <v>35</v>
      </c>
      <c r="E14" s="53">
        <v>10</v>
      </c>
      <c r="F14" s="32"/>
      <c r="G14" s="33"/>
      <c r="H14" s="68"/>
      <c r="I14" s="33"/>
      <c r="J14" s="33"/>
      <c r="K14" s="33"/>
      <c r="L14" s="32"/>
      <c r="M14" s="33"/>
      <c r="N14" s="32"/>
    </row>
    <row r="15" spans="1:14" x14ac:dyDescent="0.25">
      <c r="A15" s="38">
        <v>2093</v>
      </c>
      <c r="B15" s="160">
        <f t="shared" ref="B15:B78" si="0">B14+1</f>
        <v>3</v>
      </c>
      <c r="C15" s="65" t="s">
        <v>508</v>
      </c>
      <c r="D15" s="51" t="s">
        <v>35</v>
      </c>
      <c r="E15" s="53">
        <v>2600</v>
      </c>
      <c r="F15" s="32"/>
      <c r="G15" s="33"/>
      <c r="H15" s="68"/>
      <c r="I15" s="33"/>
      <c r="J15" s="33"/>
      <c r="K15" s="33"/>
      <c r="L15" s="32"/>
      <c r="M15" s="33"/>
      <c r="N15" s="32"/>
    </row>
    <row r="16" spans="1:14" x14ac:dyDescent="0.25">
      <c r="A16" s="38">
        <v>2094</v>
      </c>
      <c r="B16" s="160">
        <f t="shared" si="0"/>
        <v>4</v>
      </c>
      <c r="C16" s="65" t="s">
        <v>509</v>
      </c>
      <c r="D16" s="51" t="s">
        <v>35</v>
      </c>
      <c r="E16" s="53">
        <v>80</v>
      </c>
      <c r="F16" s="32"/>
      <c r="G16" s="33"/>
      <c r="H16" s="68"/>
      <c r="I16" s="33"/>
      <c r="J16" s="33"/>
      <c r="K16" s="33"/>
      <c r="L16" s="32"/>
      <c r="M16" s="33"/>
      <c r="N16" s="32"/>
    </row>
    <row r="17" spans="1:14" x14ac:dyDescent="0.25">
      <c r="A17" s="38">
        <v>2095</v>
      </c>
      <c r="B17" s="160">
        <f t="shared" si="0"/>
        <v>5</v>
      </c>
      <c r="C17" s="65" t="s">
        <v>510</v>
      </c>
      <c r="D17" s="51" t="s">
        <v>35</v>
      </c>
      <c r="E17" s="53">
        <v>20</v>
      </c>
      <c r="F17" s="32"/>
      <c r="G17" s="33"/>
      <c r="H17" s="68"/>
      <c r="I17" s="33"/>
      <c r="J17" s="33"/>
      <c r="K17" s="33"/>
      <c r="L17" s="32"/>
      <c r="M17" s="33"/>
      <c r="N17" s="32"/>
    </row>
    <row r="18" spans="1:14" x14ac:dyDescent="0.25">
      <c r="A18" s="38">
        <v>2096</v>
      </c>
      <c r="B18" s="160">
        <f t="shared" si="0"/>
        <v>6</v>
      </c>
      <c r="C18" s="65" t="s">
        <v>511</v>
      </c>
      <c r="D18" s="51" t="s">
        <v>35</v>
      </c>
      <c r="E18" s="53">
        <v>0</v>
      </c>
      <c r="F18" s="32"/>
      <c r="G18" s="33"/>
      <c r="H18" s="68"/>
      <c r="I18" s="33"/>
      <c r="J18" s="33"/>
      <c r="K18" s="33"/>
      <c r="L18" s="32"/>
      <c r="M18" s="33"/>
      <c r="N18" s="32"/>
    </row>
    <row r="19" spans="1:14" x14ac:dyDescent="0.25">
      <c r="A19" s="38">
        <v>2097</v>
      </c>
      <c r="B19" s="160">
        <f t="shared" si="0"/>
        <v>7</v>
      </c>
      <c r="C19" s="65" t="s">
        <v>512</v>
      </c>
      <c r="D19" s="51" t="s">
        <v>4</v>
      </c>
      <c r="E19" s="53">
        <v>50</v>
      </c>
      <c r="F19" s="32"/>
      <c r="G19" s="33"/>
      <c r="H19" s="68"/>
      <c r="I19" s="33"/>
      <c r="J19" s="33"/>
      <c r="K19" s="33"/>
      <c r="L19" s="32"/>
      <c r="M19" s="33"/>
      <c r="N19" s="32"/>
    </row>
    <row r="20" spans="1:14" x14ac:dyDescent="0.25">
      <c r="A20" s="38">
        <v>2098</v>
      </c>
      <c r="B20" s="160">
        <f t="shared" si="0"/>
        <v>8</v>
      </c>
      <c r="C20" s="65" t="s">
        <v>513</v>
      </c>
      <c r="D20" s="51" t="s">
        <v>35</v>
      </c>
      <c r="E20" s="53">
        <v>180</v>
      </c>
      <c r="F20" s="32"/>
      <c r="G20" s="33"/>
      <c r="H20" s="68"/>
      <c r="I20" s="33"/>
      <c r="J20" s="33"/>
      <c r="K20" s="33"/>
      <c r="L20" s="32"/>
      <c r="M20" s="33"/>
      <c r="N20" s="32"/>
    </row>
    <row r="21" spans="1:14" x14ac:dyDescent="0.25">
      <c r="A21" s="38">
        <v>2099</v>
      </c>
      <c r="B21" s="160">
        <f t="shared" si="0"/>
        <v>9</v>
      </c>
      <c r="C21" s="65" t="s">
        <v>514</v>
      </c>
      <c r="D21" s="51" t="s">
        <v>35</v>
      </c>
      <c r="E21" s="53">
        <v>330</v>
      </c>
      <c r="F21" s="32"/>
      <c r="G21" s="33"/>
      <c r="H21" s="68"/>
      <c r="I21" s="33"/>
      <c r="J21" s="33"/>
      <c r="K21" s="33"/>
      <c r="L21" s="32"/>
      <c r="M21" s="33"/>
      <c r="N21" s="32"/>
    </row>
    <row r="22" spans="1:14" x14ac:dyDescent="0.25">
      <c r="A22" s="38">
        <v>2100</v>
      </c>
      <c r="B22" s="160">
        <f t="shared" si="0"/>
        <v>10</v>
      </c>
      <c r="C22" s="65" t="s">
        <v>515</v>
      </c>
      <c r="D22" s="51" t="s">
        <v>35</v>
      </c>
      <c r="E22" s="53">
        <v>300</v>
      </c>
      <c r="F22" s="32"/>
      <c r="G22" s="33"/>
      <c r="H22" s="68"/>
      <c r="I22" s="33"/>
      <c r="J22" s="33"/>
      <c r="K22" s="33"/>
      <c r="L22" s="32"/>
      <c r="M22" s="33"/>
      <c r="N22" s="32"/>
    </row>
    <row r="23" spans="1:14" x14ac:dyDescent="0.25">
      <c r="A23" s="38">
        <v>2101</v>
      </c>
      <c r="B23" s="160">
        <f t="shared" si="0"/>
        <v>11</v>
      </c>
      <c r="C23" s="65" t="s">
        <v>516</v>
      </c>
      <c r="D23" s="51" t="s">
        <v>35</v>
      </c>
      <c r="E23" s="53">
        <v>10</v>
      </c>
      <c r="F23" s="32"/>
      <c r="G23" s="33"/>
      <c r="H23" s="68"/>
      <c r="I23" s="33"/>
      <c r="J23" s="33"/>
      <c r="K23" s="33"/>
      <c r="L23" s="32"/>
      <c r="M23" s="33"/>
      <c r="N23" s="32"/>
    </row>
    <row r="24" spans="1:14" x14ac:dyDescent="0.25">
      <c r="A24" s="38">
        <v>2102</v>
      </c>
      <c r="B24" s="160">
        <f t="shared" si="0"/>
        <v>12</v>
      </c>
      <c r="C24" s="65" t="s">
        <v>517</v>
      </c>
      <c r="D24" s="51" t="s">
        <v>35</v>
      </c>
      <c r="E24" s="53">
        <v>40</v>
      </c>
      <c r="F24" s="32"/>
      <c r="G24" s="33"/>
      <c r="H24" s="68"/>
      <c r="I24" s="33"/>
      <c r="J24" s="33"/>
      <c r="K24" s="33"/>
      <c r="L24" s="32"/>
      <c r="M24" s="33"/>
      <c r="N24" s="32"/>
    </row>
    <row r="25" spans="1:14" x14ac:dyDescent="0.25">
      <c r="A25" s="38">
        <v>2103</v>
      </c>
      <c r="B25" s="160">
        <f t="shared" si="0"/>
        <v>13</v>
      </c>
      <c r="C25" s="65" t="s">
        <v>518</v>
      </c>
      <c r="D25" s="51" t="s">
        <v>35</v>
      </c>
      <c r="E25" s="53">
        <v>0</v>
      </c>
      <c r="F25" s="32"/>
      <c r="G25" s="33"/>
      <c r="H25" s="68"/>
      <c r="I25" s="33"/>
      <c r="J25" s="33"/>
      <c r="K25" s="33"/>
      <c r="L25" s="32"/>
      <c r="M25" s="33"/>
      <c r="N25" s="32"/>
    </row>
    <row r="26" spans="1:14" x14ac:dyDescent="0.25">
      <c r="A26" s="38">
        <v>2104</v>
      </c>
      <c r="B26" s="160">
        <f t="shared" si="0"/>
        <v>14</v>
      </c>
      <c r="C26" s="65" t="s">
        <v>519</v>
      </c>
      <c r="D26" s="51" t="s">
        <v>4</v>
      </c>
      <c r="E26" s="53">
        <v>30</v>
      </c>
      <c r="F26" s="32"/>
      <c r="G26" s="33"/>
      <c r="H26" s="68"/>
      <c r="I26" s="33"/>
      <c r="J26" s="33"/>
      <c r="K26" s="33"/>
      <c r="L26" s="32"/>
      <c r="M26" s="33"/>
      <c r="N26" s="32"/>
    </row>
    <row r="27" spans="1:14" x14ac:dyDescent="0.25">
      <c r="A27" s="38">
        <v>2105</v>
      </c>
      <c r="B27" s="160">
        <f t="shared" si="0"/>
        <v>15</v>
      </c>
      <c r="C27" s="65" t="s">
        <v>520</v>
      </c>
      <c r="D27" s="51" t="s">
        <v>35</v>
      </c>
      <c r="E27" s="53">
        <v>20</v>
      </c>
      <c r="F27" s="32"/>
      <c r="G27" s="33"/>
      <c r="H27" s="68"/>
      <c r="I27" s="33"/>
      <c r="J27" s="33"/>
      <c r="K27" s="33"/>
      <c r="L27" s="32"/>
      <c r="M27" s="33"/>
      <c r="N27" s="32"/>
    </row>
    <row r="28" spans="1:14" x14ac:dyDescent="0.25">
      <c r="A28" s="38">
        <v>2106</v>
      </c>
      <c r="B28" s="160">
        <f t="shared" si="0"/>
        <v>16</v>
      </c>
      <c r="C28" s="65" t="s">
        <v>521</v>
      </c>
      <c r="D28" s="51" t="s">
        <v>35</v>
      </c>
      <c r="E28" s="53">
        <v>50</v>
      </c>
      <c r="F28" s="32"/>
      <c r="G28" s="33"/>
      <c r="H28" s="68"/>
      <c r="I28" s="33"/>
      <c r="J28" s="33"/>
      <c r="K28" s="33"/>
      <c r="L28" s="32"/>
      <c r="M28" s="33"/>
      <c r="N28" s="32"/>
    </row>
    <row r="29" spans="1:14" x14ac:dyDescent="0.25">
      <c r="A29" s="38">
        <v>2107</v>
      </c>
      <c r="B29" s="160">
        <f t="shared" si="0"/>
        <v>17</v>
      </c>
      <c r="C29" s="65" t="s">
        <v>624</v>
      </c>
      <c r="D29" s="51" t="s">
        <v>35</v>
      </c>
      <c r="E29" s="53">
        <v>75</v>
      </c>
      <c r="F29" s="32"/>
      <c r="G29" s="33"/>
      <c r="H29" s="68"/>
      <c r="I29" s="33"/>
      <c r="J29" s="33"/>
      <c r="K29" s="33"/>
      <c r="L29" s="32"/>
      <c r="M29" s="33"/>
      <c r="N29" s="32"/>
    </row>
    <row r="30" spans="1:14" x14ac:dyDescent="0.25">
      <c r="A30" s="38">
        <v>2108</v>
      </c>
      <c r="B30" s="160">
        <f t="shared" si="0"/>
        <v>18</v>
      </c>
      <c r="C30" s="65" t="s">
        <v>522</v>
      </c>
      <c r="D30" s="51" t="s">
        <v>35</v>
      </c>
      <c r="E30" s="53">
        <v>300</v>
      </c>
      <c r="F30" s="32"/>
      <c r="G30" s="33"/>
      <c r="H30" s="68"/>
      <c r="I30" s="33"/>
      <c r="J30" s="33"/>
      <c r="K30" s="33"/>
      <c r="L30" s="32"/>
      <c r="M30" s="33"/>
      <c r="N30" s="32"/>
    </row>
    <row r="31" spans="1:14" x14ac:dyDescent="0.25">
      <c r="A31" s="38">
        <v>2109</v>
      </c>
      <c r="B31" s="160">
        <f t="shared" si="0"/>
        <v>19</v>
      </c>
      <c r="C31" s="65" t="s">
        <v>523</v>
      </c>
      <c r="D31" s="51" t="s">
        <v>35</v>
      </c>
      <c r="E31" s="53">
        <v>300</v>
      </c>
      <c r="F31" s="32"/>
      <c r="G31" s="33"/>
      <c r="H31" s="68"/>
      <c r="I31" s="33"/>
      <c r="J31" s="33"/>
      <c r="K31" s="33"/>
      <c r="L31" s="32"/>
      <c r="M31" s="33"/>
      <c r="N31" s="32"/>
    </row>
    <row r="32" spans="1:14" x14ac:dyDescent="0.25">
      <c r="A32" s="38">
        <v>2110</v>
      </c>
      <c r="B32" s="160">
        <f t="shared" si="0"/>
        <v>20</v>
      </c>
      <c r="C32" s="65" t="s">
        <v>524</v>
      </c>
      <c r="D32" s="51" t="s">
        <v>35</v>
      </c>
      <c r="E32" s="53">
        <v>350</v>
      </c>
      <c r="F32" s="32"/>
      <c r="G32" s="33"/>
      <c r="H32" s="68"/>
      <c r="I32" s="33"/>
      <c r="J32" s="33"/>
      <c r="K32" s="33"/>
      <c r="L32" s="32"/>
      <c r="M32" s="33"/>
      <c r="N32" s="32"/>
    </row>
    <row r="33" spans="1:14" x14ac:dyDescent="0.25">
      <c r="A33" s="38">
        <v>2111</v>
      </c>
      <c r="B33" s="160">
        <f t="shared" si="0"/>
        <v>21</v>
      </c>
      <c r="C33" s="65" t="s">
        <v>525</v>
      </c>
      <c r="D33" s="51" t="s">
        <v>35</v>
      </c>
      <c r="E33" s="53">
        <v>850</v>
      </c>
      <c r="F33" s="32"/>
      <c r="G33" s="33"/>
      <c r="H33" s="68"/>
      <c r="I33" s="33"/>
      <c r="J33" s="33"/>
      <c r="K33" s="33"/>
      <c r="L33" s="32"/>
      <c r="M33" s="33"/>
      <c r="N33" s="32"/>
    </row>
    <row r="34" spans="1:14" x14ac:dyDescent="0.25">
      <c r="A34" s="38">
        <v>2112</v>
      </c>
      <c r="B34" s="160">
        <f t="shared" si="0"/>
        <v>22</v>
      </c>
      <c r="C34" s="65" t="s">
        <v>526</v>
      </c>
      <c r="D34" s="51" t="s">
        <v>35</v>
      </c>
      <c r="E34" s="53">
        <v>170</v>
      </c>
      <c r="F34" s="32"/>
      <c r="G34" s="33"/>
      <c r="H34" s="68"/>
      <c r="I34" s="33"/>
      <c r="J34" s="33"/>
      <c r="K34" s="33"/>
      <c r="L34" s="32"/>
      <c r="M34" s="33"/>
      <c r="N34" s="32"/>
    </row>
    <row r="35" spans="1:14" x14ac:dyDescent="0.25">
      <c r="A35" s="38">
        <v>2113</v>
      </c>
      <c r="B35" s="160">
        <f t="shared" si="0"/>
        <v>23</v>
      </c>
      <c r="C35" s="65" t="s">
        <v>527</v>
      </c>
      <c r="D35" s="51" t="s">
        <v>35</v>
      </c>
      <c r="E35" s="53">
        <v>300</v>
      </c>
      <c r="F35" s="32"/>
      <c r="G35" s="33"/>
      <c r="H35" s="68"/>
      <c r="I35" s="33"/>
      <c r="J35" s="33"/>
      <c r="K35" s="33"/>
      <c r="L35" s="32"/>
      <c r="M35" s="33"/>
      <c r="N35" s="32"/>
    </row>
    <row r="36" spans="1:14" x14ac:dyDescent="0.25">
      <c r="A36" s="38">
        <v>2114</v>
      </c>
      <c r="B36" s="160">
        <f t="shared" si="0"/>
        <v>24</v>
      </c>
      <c r="C36" s="65" t="s">
        <v>528</v>
      </c>
      <c r="D36" s="51" t="s">
        <v>35</v>
      </c>
      <c r="E36" s="53">
        <v>200</v>
      </c>
      <c r="F36" s="32"/>
      <c r="G36" s="33"/>
      <c r="H36" s="68"/>
      <c r="I36" s="33"/>
      <c r="J36" s="33"/>
      <c r="K36" s="33"/>
      <c r="L36" s="32"/>
      <c r="M36" s="33"/>
      <c r="N36" s="32"/>
    </row>
    <row r="37" spans="1:14" x14ac:dyDescent="0.25">
      <c r="A37" s="38">
        <v>2115</v>
      </c>
      <c r="B37" s="160">
        <f t="shared" si="0"/>
        <v>25</v>
      </c>
      <c r="C37" s="65" t="s">
        <v>529</v>
      </c>
      <c r="D37" s="51" t="s">
        <v>35</v>
      </c>
      <c r="E37" s="53">
        <v>0</v>
      </c>
      <c r="F37" s="32"/>
      <c r="G37" s="33"/>
      <c r="H37" s="68"/>
      <c r="I37" s="33"/>
      <c r="J37" s="33"/>
      <c r="K37" s="33"/>
      <c r="L37" s="32"/>
      <c r="M37" s="33"/>
      <c r="N37" s="32"/>
    </row>
    <row r="38" spans="1:14" x14ac:dyDescent="0.25">
      <c r="A38" s="38">
        <v>2116</v>
      </c>
      <c r="B38" s="160">
        <f t="shared" si="0"/>
        <v>26</v>
      </c>
      <c r="C38" s="65" t="s">
        <v>530</v>
      </c>
      <c r="D38" s="51" t="s">
        <v>35</v>
      </c>
      <c r="E38" s="53">
        <v>80</v>
      </c>
      <c r="F38" s="32"/>
      <c r="G38" s="33"/>
      <c r="H38" s="68"/>
      <c r="I38" s="33"/>
      <c r="J38" s="33"/>
      <c r="K38" s="33"/>
      <c r="L38" s="32"/>
      <c r="M38" s="33"/>
      <c r="N38" s="32"/>
    </row>
    <row r="39" spans="1:14" x14ac:dyDescent="0.25">
      <c r="A39" s="38">
        <v>2117</v>
      </c>
      <c r="B39" s="160">
        <f t="shared" si="0"/>
        <v>27</v>
      </c>
      <c r="C39" s="65" t="s">
        <v>531</v>
      </c>
      <c r="D39" s="51" t="s">
        <v>4</v>
      </c>
      <c r="E39" s="53">
        <v>10</v>
      </c>
      <c r="F39" s="32"/>
      <c r="G39" s="33"/>
      <c r="H39" s="68"/>
      <c r="I39" s="33"/>
      <c r="J39" s="33"/>
      <c r="K39" s="33"/>
      <c r="L39" s="32"/>
      <c r="M39" s="33"/>
      <c r="N39" s="32"/>
    </row>
    <row r="40" spans="1:14" x14ac:dyDescent="0.25">
      <c r="A40" s="38">
        <v>2118</v>
      </c>
      <c r="B40" s="160">
        <f t="shared" si="0"/>
        <v>28</v>
      </c>
      <c r="C40" s="65" t="s">
        <v>532</v>
      </c>
      <c r="D40" s="51" t="s">
        <v>35</v>
      </c>
      <c r="E40" s="53">
        <v>150</v>
      </c>
      <c r="F40" s="32"/>
      <c r="G40" s="33"/>
      <c r="H40" s="68"/>
      <c r="I40" s="33"/>
      <c r="J40" s="33"/>
      <c r="K40" s="33"/>
      <c r="L40" s="32"/>
      <c r="M40" s="33"/>
      <c r="N40" s="32"/>
    </row>
    <row r="41" spans="1:14" x14ac:dyDescent="0.25">
      <c r="A41" s="38">
        <v>2119</v>
      </c>
      <c r="B41" s="160">
        <f t="shared" si="0"/>
        <v>29</v>
      </c>
      <c r="C41" s="65" t="s">
        <v>533</v>
      </c>
      <c r="D41" s="51" t="s">
        <v>35</v>
      </c>
      <c r="E41" s="53">
        <v>170</v>
      </c>
      <c r="F41" s="32"/>
      <c r="G41" s="33"/>
      <c r="H41" s="68"/>
      <c r="I41" s="33"/>
      <c r="J41" s="33"/>
      <c r="K41" s="33"/>
      <c r="L41" s="32"/>
      <c r="M41" s="33"/>
      <c r="N41" s="32"/>
    </row>
    <row r="42" spans="1:14" x14ac:dyDescent="0.25">
      <c r="A42" s="38">
        <v>2120</v>
      </c>
      <c r="B42" s="160">
        <f t="shared" si="0"/>
        <v>30</v>
      </c>
      <c r="C42" s="65" t="s">
        <v>534</v>
      </c>
      <c r="D42" s="51" t="s">
        <v>35</v>
      </c>
      <c r="E42" s="53">
        <v>250</v>
      </c>
      <c r="F42" s="32"/>
      <c r="G42" s="33"/>
      <c r="H42" s="68"/>
      <c r="I42" s="33"/>
      <c r="J42" s="33"/>
      <c r="K42" s="33"/>
      <c r="L42" s="32"/>
      <c r="M42" s="33"/>
      <c r="N42" s="32"/>
    </row>
    <row r="43" spans="1:14" x14ac:dyDescent="0.25">
      <c r="A43" s="38">
        <v>2121</v>
      </c>
      <c r="B43" s="160">
        <f t="shared" si="0"/>
        <v>31</v>
      </c>
      <c r="C43" s="65" t="s">
        <v>628</v>
      </c>
      <c r="D43" s="51" t="s">
        <v>35</v>
      </c>
      <c r="E43" s="53">
        <v>20</v>
      </c>
      <c r="F43" s="32"/>
      <c r="G43" s="33"/>
      <c r="H43" s="68"/>
      <c r="I43" s="33"/>
      <c r="J43" s="33"/>
      <c r="K43" s="33"/>
      <c r="L43" s="32"/>
      <c r="M43" s="33"/>
      <c r="N43" s="32"/>
    </row>
    <row r="44" spans="1:14" x14ac:dyDescent="0.25">
      <c r="A44" s="38">
        <v>2122</v>
      </c>
      <c r="B44" s="160">
        <f t="shared" si="0"/>
        <v>32</v>
      </c>
      <c r="C44" s="65" t="s">
        <v>627</v>
      </c>
      <c r="D44" s="51" t="s">
        <v>35</v>
      </c>
      <c r="E44" s="53">
        <v>450</v>
      </c>
      <c r="F44" s="32"/>
      <c r="G44" s="33"/>
      <c r="H44" s="68"/>
      <c r="I44" s="33"/>
      <c r="J44" s="33"/>
      <c r="K44" s="33"/>
      <c r="L44" s="32"/>
      <c r="M44" s="33"/>
      <c r="N44" s="32"/>
    </row>
    <row r="45" spans="1:14" x14ac:dyDescent="0.25">
      <c r="A45" s="38">
        <v>2123</v>
      </c>
      <c r="B45" s="160">
        <f t="shared" si="0"/>
        <v>33</v>
      </c>
      <c r="C45" s="65" t="s">
        <v>535</v>
      </c>
      <c r="D45" s="51" t="s">
        <v>35</v>
      </c>
      <c r="E45" s="53">
        <v>2500</v>
      </c>
      <c r="F45" s="32"/>
      <c r="G45" s="33"/>
      <c r="H45" s="68"/>
      <c r="I45" s="33"/>
      <c r="J45" s="33"/>
      <c r="K45" s="33"/>
      <c r="L45" s="32"/>
      <c r="M45" s="33"/>
      <c r="N45" s="32"/>
    </row>
    <row r="46" spans="1:14" x14ac:dyDescent="0.25">
      <c r="A46" s="38">
        <v>2124</v>
      </c>
      <c r="B46" s="160">
        <f t="shared" si="0"/>
        <v>34</v>
      </c>
      <c r="C46" s="65" t="s">
        <v>536</v>
      </c>
      <c r="D46" s="51" t="s">
        <v>35</v>
      </c>
      <c r="E46" s="53">
        <v>350</v>
      </c>
      <c r="F46" s="32"/>
      <c r="G46" s="33"/>
      <c r="H46" s="68"/>
      <c r="I46" s="33"/>
      <c r="J46" s="33"/>
      <c r="K46" s="33"/>
      <c r="L46" s="32"/>
      <c r="M46" s="33"/>
      <c r="N46" s="32"/>
    </row>
    <row r="47" spans="1:14" x14ac:dyDescent="0.25">
      <c r="A47" s="38">
        <v>2125</v>
      </c>
      <c r="B47" s="160">
        <f t="shared" si="0"/>
        <v>35</v>
      </c>
      <c r="C47" s="65" t="s">
        <v>537</v>
      </c>
      <c r="D47" s="51" t="s">
        <v>35</v>
      </c>
      <c r="E47" s="53">
        <v>300</v>
      </c>
      <c r="F47" s="32"/>
      <c r="G47" s="33"/>
      <c r="H47" s="68"/>
      <c r="I47" s="33"/>
      <c r="J47" s="33"/>
      <c r="K47" s="33"/>
      <c r="L47" s="32"/>
      <c r="M47" s="33"/>
      <c r="N47" s="32"/>
    </row>
    <row r="48" spans="1:14" x14ac:dyDescent="0.25">
      <c r="A48" s="38">
        <v>2126</v>
      </c>
      <c r="B48" s="160">
        <f t="shared" si="0"/>
        <v>36</v>
      </c>
      <c r="C48" s="65" t="s">
        <v>538</v>
      </c>
      <c r="D48" s="51" t="s">
        <v>35</v>
      </c>
      <c r="E48" s="53">
        <v>30</v>
      </c>
      <c r="F48" s="32"/>
      <c r="G48" s="33"/>
      <c r="H48" s="68"/>
      <c r="I48" s="33"/>
      <c r="J48" s="33"/>
      <c r="K48" s="33"/>
      <c r="L48" s="32"/>
      <c r="M48" s="33"/>
      <c r="N48" s="32"/>
    </row>
    <row r="49" spans="1:14" x14ac:dyDescent="0.25">
      <c r="A49" s="38">
        <v>2127</v>
      </c>
      <c r="B49" s="160">
        <f t="shared" si="0"/>
        <v>37</v>
      </c>
      <c r="C49" s="65" t="s">
        <v>539</v>
      </c>
      <c r="D49" s="51" t="s">
        <v>35</v>
      </c>
      <c r="E49" s="53">
        <v>300</v>
      </c>
      <c r="F49" s="32"/>
      <c r="G49" s="33"/>
      <c r="H49" s="68"/>
      <c r="I49" s="33"/>
      <c r="J49" s="33"/>
      <c r="K49" s="33"/>
      <c r="L49" s="32"/>
      <c r="M49" s="33"/>
      <c r="N49" s="32"/>
    </row>
    <row r="50" spans="1:14" x14ac:dyDescent="0.25">
      <c r="A50" s="38">
        <v>2128</v>
      </c>
      <c r="B50" s="160">
        <f t="shared" si="0"/>
        <v>38</v>
      </c>
      <c r="C50" s="65" t="s">
        <v>540</v>
      </c>
      <c r="D50" s="51" t="s">
        <v>35</v>
      </c>
      <c r="E50" s="53">
        <v>220</v>
      </c>
      <c r="F50" s="32"/>
      <c r="G50" s="33"/>
      <c r="H50" s="68"/>
      <c r="I50" s="33"/>
      <c r="J50" s="33"/>
      <c r="K50" s="33"/>
      <c r="L50" s="32"/>
      <c r="M50" s="33"/>
      <c r="N50" s="32"/>
    </row>
    <row r="51" spans="1:14" x14ac:dyDescent="0.25">
      <c r="A51" s="38">
        <v>2129</v>
      </c>
      <c r="B51" s="160">
        <f t="shared" si="0"/>
        <v>39</v>
      </c>
      <c r="C51" s="65" t="s">
        <v>541</v>
      </c>
      <c r="D51" s="51" t="s">
        <v>35</v>
      </c>
      <c r="E51" s="53">
        <v>260</v>
      </c>
      <c r="F51" s="32"/>
      <c r="G51" s="33"/>
      <c r="H51" s="68"/>
      <c r="I51" s="33"/>
      <c r="J51" s="33"/>
      <c r="K51" s="33"/>
      <c r="L51" s="32"/>
      <c r="M51" s="33"/>
      <c r="N51" s="32"/>
    </row>
    <row r="52" spans="1:14" x14ac:dyDescent="0.25">
      <c r="A52" s="38">
        <v>2130</v>
      </c>
      <c r="B52" s="160">
        <f t="shared" si="0"/>
        <v>40</v>
      </c>
      <c r="C52" s="65" t="s">
        <v>542</v>
      </c>
      <c r="D52" s="51" t="s">
        <v>35</v>
      </c>
      <c r="E52" s="53">
        <v>20</v>
      </c>
      <c r="F52" s="32"/>
      <c r="G52" s="33"/>
      <c r="H52" s="68"/>
      <c r="I52" s="33"/>
      <c r="J52" s="33"/>
      <c r="K52" s="33"/>
      <c r="L52" s="32"/>
      <c r="M52" s="33"/>
      <c r="N52" s="32"/>
    </row>
    <row r="53" spans="1:14" x14ac:dyDescent="0.25">
      <c r="A53" s="38">
        <v>2131</v>
      </c>
      <c r="B53" s="160">
        <f t="shared" si="0"/>
        <v>41</v>
      </c>
      <c r="C53" s="65" t="s">
        <v>543</v>
      </c>
      <c r="D53" s="51" t="s">
        <v>35</v>
      </c>
      <c r="E53" s="53">
        <v>10</v>
      </c>
      <c r="F53" s="32"/>
      <c r="G53" s="33"/>
      <c r="H53" s="68"/>
      <c r="I53" s="33"/>
      <c r="J53" s="33"/>
      <c r="K53" s="33"/>
      <c r="L53" s="32"/>
      <c r="M53" s="33"/>
      <c r="N53" s="32"/>
    </row>
    <row r="54" spans="1:14" x14ac:dyDescent="0.25">
      <c r="A54" s="38">
        <v>2132</v>
      </c>
      <c r="B54" s="160">
        <f t="shared" si="0"/>
        <v>42</v>
      </c>
      <c r="C54" s="65" t="s">
        <v>544</v>
      </c>
      <c r="D54" s="51" t="s">
        <v>35</v>
      </c>
      <c r="E54" s="53">
        <v>220</v>
      </c>
      <c r="F54" s="32"/>
      <c r="G54" s="33"/>
      <c r="H54" s="68"/>
      <c r="I54" s="33"/>
      <c r="J54" s="33"/>
      <c r="K54" s="33"/>
      <c r="L54" s="32"/>
      <c r="M54" s="33"/>
      <c r="N54" s="32"/>
    </row>
    <row r="55" spans="1:14" x14ac:dyDescent="0.25">
      <c r="A55" s="38">
        <v>2133</v>
      </c>
      <c r="B55" s="160">
        <f t="shared" si="0"/>
        <v>43</v>
      </c>
      <c r="C55" s="65" t="s">
        <v>545</v>
      </c>
      <c r="D55" s="51" t="s">
        <v>35</v>
      </c>
      <c r="E55" s="53">
        <v>60</v>
      </c>
      <c r="F55" s="32"/>
      <c r="G55" s="33"/>
      <c r="H55" s="68"/>
      <c r="I55" s="33"/>
      <c r="J55" s="33"/>
      <c r="K55" s="33"/>
      <c r="L55" s="32"/>
      <c r="M55" s="33"/>
      <c r="N55" s="32"/>
    </row>
    <row r="56" spans="1:14" x14ac:dyDescent="0.25">
      <c r="A56" s="38">
        <v>2134</v>
      </c>
      <c r="B56" s="160">
        <f t="shared" si="0"/>
        <v>44</v>
      </c>
      <c r="C56" s="65" t="s">
        <v>546</v>
      </c>
      <c r="D56" s="51" t="s">
        <v>35</v>
      </c>
      <c r="E56" s="53">
        <v>80</v>
      </c>
      <c r="F56" s="32"/>
      <c r="G56" s="33"/>
      <c r="H56" s="68"/>
      <c r="I56" s="33"/>
      <c r="J56" s="33"/>
      <c r="K56" s="33"/>
      <c r="L56" s="32"/>
      <c r="M56" s="33"/>
      <c r="N56" s="32"/>
    </row>
    <row r="57" spans="1:14" x14ac:dyDescent="0.25">
      <c r="A57" s="38">
        <v>2135</v>
      </c>
      <c r="B57" s="160">
        <f t="shared" si="0"/>
        <v>45</v>
      </c>
      <c r="C57" s="65" t="s">
        <v>547</v>
      </c>
      <c r="D57" s="51" t="s">
        <v>35</v>
      </c>
      <c r="E57" s="53">
        <v>90</v>
      </c>
      <c r="F57" s="32"/>
      <c r="G57" s="33"/>
      <c r="H57" s="68"/>
      <c r="I57" s="33"/>
      <c r="J57" s="33"/>
      <c r="K57" s="33"/>
      <c r="L57" s="32"/>
      <c r="M57" s="33"/>
      <c r="N57" s="32"/>
    </row>
    <row r="58" spans="1:14" x14ac:dyDescent="0.25">
      <c r="A58" s="38">
        <v>2136</v>
      </c>
      <c r="B58" s="160">
        <f t="shared" si="0"/>
        <v>46</v>
      </c>
      <c r="C58" s="65" t="s">
        <v>548</v>
      </c>
      <c r="D58" s="51" t="s">
        <v>35</v>
      </c>
      <c r="E58" s="53">
        <v>180</v>
      </c>
      <c r="F58" s="32"/>
      <c r="G58" s="33"/>
      <c r="H58" s="68"/>
      <c r="I58" s="33"/>
      <c r="J58" s="33"/>
      <c r="K58" s="33"/>
      <c r="L58" s="32"/>
      <c r="M58" s="33"/>
      <c r="N58" s="32"/>
    </row>
    <row r="59" spans="1:14" x14ac:dyDescent="0.25">
      <c r="A59" s="38">
        <v>2137</v>
      </c>
      <c r="B59" s="160">
        <f t="shared" si="0"/>
        <v>47</v>
      </c>
      <c r="C59" s="65" t="s">
        <v>549</v>
      </c>
      <c r="D59" s="51" t="s">
        <v>35</v>
      </c>
      <c r="E59" s="53">
        <v>270</v>
      </c>
      <c r="F59" s="32"/>
      <c r="G59" s="33"/>
      <c r="H59" s="68"/>
      <c r="I59" s="33"/>
      <c r="J59" s="33"/>
      <c r="K59" s="33"/>
      <c r="L59" s="32"/>
      <c r="M59" s="33"/>
      <c r="N59" s="32"/>
    </row>
    <row r="60" spans="1:14" x14ac:dyDescent="0.25">
      <c r="A60" s="38">
        <v>2138</v>
      </c>
      <c r="B60" s="160">
        <f t="shared" si="0"/>
        <v>48</v>
      </c>
      <c r="C60" s="65" t="s">
        <v>626</v>
      </c>
      <c r="D60" s="51" t="s">
        <v>35</v>
      </c>
      <c r="E60" s="53">
        <v>180</v>
      </c>
      <c r="F60" s="32"/>
      <c r="G60" s="33"/>
      <c r="H60" s="68"/>
      <c r="I60" s="33"/>
      <c r="J60" s="33"/>
      <c r="K60" s="33"/>
      <c r="L60" s="32"/>
      <c r="M60" s="33"/>
      <c r="N60" s="32"/>
    </row>
    <row r="61" spans="1:14" x14ac:dyDescent="0.25">
      <c r="A61" s="38">
        <v>2139</v>
      </c>
      <c r="B61" s="160">
        <f t="shared" si="0"/>
        <v>49</v>
      </c>
      <c r="C61" s="65" t="s">
        <v>550</v>
      </c>
      <c r="D61" s="51" t="s">
        <v>35</v>
      </c>
      <c r="E61" s="53">
        <v>25</v>
      </c>
      <c r="F61" s="32"/>
      <c r="G61" s="33"/>
      <c r="H61" s="68"/>
      <c r="I61" s="33"/>
      <c r="J61" s="33"/>
      <c r="K61" s="33"/>
      <c r="L61" s="32"/>
      <c r="M61" s="33"/>
      <c r="N61" s="32"/>
    </row>
    <row r="62" spans="1:14" x14ac:dyDescent="0.25">
      <c r="A62" s="38">
        <v>2140</v>
      </c>
      <c r="B62" s="160">
        <f t="shared" si="0"/>
        <v>50</v>
      </c>
      <c r="C62" s="65" t="s">
        <v>551</v>
      </c>
      <c r="D62" s="51" t="s">
        <v>35</v>
      </c>
      <c r="E62" s="53">
        <v>110</v>
      </c>
      <c r="F62" s="32"/>
      <c r="G62" s="33"/>
      <c r="H62" s="68"/>
      <c r="I62" s="33"/>
      <c r="J62" s="33"/>
      <c r="K62" s="33"/>
      <c r="L62" s="32"/>
      <c r="M62" s="33"/>
      <c r="N62" s="32"/>
    </row>
    <row r="63" spans="1:14" x14ac:dyDescent="0.25">
      <c r="A63" s="38">
        <v>2141</v>
      </c>
      <c r="B63" s="160">
        <f t="shared" si="0"/>
        <v>51</v>
      </c>
      <c r="C63" s="65" t="s">
        <v>552</v>
      </c>
      <c r="D63" s="51" t="s">
        <v>35</v>
      </c>
      <c r="E63" s="53">
        <v>670</v>
      </c>
      <c r="F63" s="32"/>
      <c r="G63" s="33"/>
      <c r="H63" s="68"/>
      <c r="I63" s="33"/>
      <c r="J63" s="33"/>
      <c r="K63" s="33"/>
      <c r="L63" s="32"/>
      <c r="M63" s="33"/>
      <c r="N63" s="32"/>
    </row>
    <row r="64" spans="1:14" x14ac:dyDescent="0.25">
      <c r="A64" s="38">
        <v>2142</v>
      </c>
      <c r="B64" s="160">
        <f t="shared" si="0"/>
        <v>52</v>
      </c>
      <c r="C64" s="65" t="s">
        <v>553</v>
      </c>
      <c r="D64" s="51" t="s">
        <v>35</v>
      </c>
      <c r="E64" s="53">
        <v>110</v>
      </c>
      <c r="F64" s="32"/>
      <c r="G64" s="33"/>
      <c r="H64" s="68"/>
      <c r="I64" s="33"/>
      <c r="J64" s="33"/>
      <c r="K64" s="33"/>
      <c r="L64" s="32"/>
      <c r="M64" s="33"/>
      <c r="N64" s="32"/>
    </row>
    <row r="65" spans="1:14" x14ac:dyDescent="0.25">
      <c r="A65" s="38">
        <v>2143</v>
      </c>
      <c r="B65" s="160">
        <f t="shared" si="0"/>
        <v>53</v>
      </c>
      <c r="C65" s="65" t="s">
        <v>554</v>
      </c>
      <c r="D65" s="51" t="s">
        <v>35</v>
      </c>
      <c r="E65" s="53">
        <v>100</v>
      </c>
      <c r="F65" s="32"/>
      <c r="G65" s="33"/>
      <c r="H65" s="68"/>
      <c r="I65" s="33"/>
      <c r="J65" s="33"/>
      <c r="K65" s="33"/>
      <c r="L65" s="32"/>
      <c r="M65" s="33"/>
      <c r="N65" s="32"/>
    </row>
    <row r="66" spans="1:14" x14ac:dyDescent="0.25">
      <c r="A66" s="38">
        <v>2144</v>
      </c>
      <c r="B66" s="160">
        <f t="shared" si="0"/>
        <v>54</v>
      </c>
      <c r="C66" s="65" t="s">
        <v>555</v>
      </c>
      <c r="D66" s="51" t="s">
        <v>35</v>
      </c>
      <c r="E66" s="53">
        <v>100</v>
      </c>
      <c r="F66" s="32"/>
      <c r="G66" s="33"/>
      <c r="H66" s="68"/>
      <c r="I66" s="33"/>
      <c r="J66" s="33"/>
      <c r="K66" s="33"/>
      <c r="L66" s="32"/>
      <c r="M66" s="33"/>
      <c r="N66" s="32"/>
    </row>
    <row r="67" spans="1:14" x14ac:dyDescent="0.25">
      <c r="A67" s="38">
        <v>2145</v>
      </c>
      <c r="B67" s="160">
        <f t="shared" si="0"/>
        <v>55</v>
      </c>
      <c r="C67" s="65" t="s">
        <v>556</v>
      </c>
      <c r="D67" s="51" t="s">
        <v>35</v>
      </c>
      <c r="E67" s="53">
        <v>5</v>
      </c>
      <c r="F67" s="32"/>
      <c r="G67" s="33"/>
      <c r="H67" s="68"/>
      <c r="I67" s="33"/>
      <c r="J67" s="33"/>
      <c r="K67" s="33"/>
      <c r="L67" s="32"/>
      <c r="M67" s="33"/>
      <c r="N67" s="32"/>
    </row>
    <row r="68" spans="1:14" x14ac:dyDescent="0.25">
      <c r="A68" s="38">
        <v>2146</v>
      </c>
      <c r="B68" s="160">
        <f t="shared" si="0"/>
        <v>56</v>
      </c>
      <c r="C68" s="65" t="s">
        <v>557</v>
      </c>
      <c r="D68" s="51" t="s">
        <v>35</v>
      </c>
      <c r="E68" s="53">
        <v>170</v>
      </c>
      <c r="F68" s="32"/>
      <c r="G68" s="33"/>
      <c r="H68" s="68"/>
      <c r="I68" s="33"/>
      <c r="J68" s="33"/>
      <c r="K68" s="33"/>
      <c r="L68" s="32"/>
      <c r="M68" s="33"/>
      <c r="N68" s="32"/>
    </row>
    <row r="69" spans="1:14" x14ac:dyDescent="0.25">
      <c r="A69" s="38">
        <v>2147</v>
      </c>
      <c r="B69" s="160">
        <f t="shared" si="0"/>
        <v>57</v>
      </c>
      <c r="C69" s="65" t="s">
        <v>558</v>
      </c>
      <c r="D69" s="51" t="s">
        <v>35</v>
      </c>
      <c r="E69" s="53">
        <v>300</v>
      </c>
      <c r="F69" s="32"/>
      <c r="G69" s="33"/>
      <c r="H69" s="68"/>
      <c r="I69" s="33"/>
      <c r="J69" s="33"/>
      <c r="K69" s="33"/>
      <c r="L69" s="32"/>
      <c r="M69" s="33"/>
      <c r="N69" s="32"/>
    </row>
    <row r="70" spans="1:14" x14ac:dyDescent="0.25">
      <c r="A70" s="38">
        <v>2148</v>
      </c>
      <c r="B70" s="160">
        <f t="shared" si="0"/>
        <v>58</v>
      </c>
      <c r="C70" s="65" t="s">
        <v>559</v>
      </c>
      <c r="D70" s="51" t="s">
        <v>35</v>
      </c>
      <c r="E70" s="53">
        <v>200</v>
      </c>
      <c r="F70" s="32"/>
      <c r="G70" s="33"/>
      <c r="H70" s="68"/>
      <c r="I70" s="33"/>
      <c r="J70" s="33"/>
      <c r="K70" s="33"/>
      <c r="L70" s="32"/>
      <c r="M70" s="33"/>
      <c r="N70" s="32"/>
    </row>
    <row r="71" spans="1:14" x14ac:dyDescent="0.25">
      <c r="A71" s="38">
        <v>2149</v>
      </c>
      <c r="B71" s="160">
        <f t="shared" si="0"/>
        <v>59</v>
      </c>
      <c r="C71" s="65" t="s">
        <v>560</v>
      </c>
      <c r="D71" s="51" t="s">
        <v>35</v>
      </c>
      <c r="E71" s="53">
        <v>750</v>
      </c>
      <c r="F71" s="32"/>
      <c r="G71" s="33"/>
      <c r="H71" s="68"/>
      <c r="I71" s="33"/>
      <c r="J71" s="33"/>
      <c r="K71" s="33"/>
      <c r="L71" s="32"/>
      <c r="M71" s="33"/>
      <c r="N71" s="32"/>
    </row>
    <row r="72" spans="1:14" x14ac:dyDescent="0.25">
      <c r="A72" s="38">
        <v>2150</v>
      </c>
      <c r="B72" s="160">
        <f t="shared" si="0"/>
        <v>60</v>
      </c>
      <c r="C72" s="65" t="s">
        <v>561</v>
      </c>
      <c r="D72" s="51" t="s">
        <v>4</v>
      </c>
      <c r="E72" s="53">
        <v>15</v>
      </c>
      <c r="F72" s="32"/>
      <c r="G72" s="33"/>
      <c r="H72" s="68"/>
      <c r="I72" s="33"/>
      <c r="J72" s="33"/>
      <c r="K72" s="33"/>
      <c r="L72" s="32"/>
      <c r="M72" s="33"/>
      <c r="N72" s="32"/>
    </row>
    <row r="73" spans="1:14" x14ac:dyDescent="0.25">
      <c r="A73" s="38">
        <v>2151</v>
      </c>
      <c r="B73" s="160">
        <f t="shared" si="0"/>
        <v>61</v>
      </c>
      <c r="C73" s="65" t="s">
        <v>562</v>
      </c>
      <c r="D73" s="51" t="s">
        <v>4</v>
      </c>
      <c r="E73" s="53">
        <v>80</v>
      </c>
      <c r="F73" s="32"/>
      <c r="G73" s="33"/>
      <c r="H73" s="68"/>
      <c r="I73" s="33"/>
      <c r="J73" s="33"/>
      <c r="K73" s="33"/>
      <c r="L73" s="32"/>
      <c r="M73" s="33"/>
      <c r="N73" s="32"/>
    </row>
    <row r="74" spans="1:14" x14ac:dyDescent="0.25">
      <c r="A74" s="38">
        <v>2152</v>
      </c>
      <c r="B74" s="160">
        <f t="shared" si="0"/>
        <v>62</v>
      </c>
      <c r="C74" s="65" t="s">
        <v>563</v>
      </c>
      <c r="D74" s="51" t="s">
        <v>4</v>
      </c>
      <c r="E74" s="53">
        <v>50</v>
      </c>
      <c r="F74" s="32"/>
      <c r="G74" s="33"/>
      <c r="H74" s="68"/>
      <c r="I74" s="33"/>
      <c r="J74" s="33"/>
      <c r="K74" s="33"/>
      <c r="L74" s="32"/>
      <c r="M74" s="33"/>
      <c r="N74" s="32"/>
    </row>
    <row r="75" spans="1:14" x14ac:dyDescent="0.25">
      <c r="A75" s="38">
        <v>2153</v>
      </c>
      <c r="B75" s="160">
        <f t="shared" si="0"/>
        <v>63</v>
      </c>
      <c r="C75" s="65" t="s">
        <v>564</v>
      </c>
      <c r="D75" s="51" t="s">
        <v>35</v>
      </c>
      <c r="E75" s="53">
        <v>150</v>
      </c>
      <c r="F75" s="32"/>
      <c r="G75" s="33"/>
      <c r="H75" s="68"/>
      <c r="I75" s="33"/>
      <c r="J75" s="33"/>
      <c r="K75" s="33"/>
      <c r="L75" s="32"/>
      <c r="M75" s="33"/>
      <c r="N75" s="32"/>
    </row>
    <row r="76" spans="1:14" x14ac:dyDescent="0.25">
      <c r="A76" s="38">
        <v>2154</v>
      </c>
      <c r="B76" s="160">
        <f t="shared" si="0"/>
        <v>64</v>
      </c>
      <c r="C76" s="65" t="s">
        <v>565</v>
      </c>
      <c r="D76" s="51" t="s">
        <v>35</v>
      </c>
      <c r="E76" s="53">
        <v>10</v>
      </c>
      <c r="F76" s="32"/>
      <c r="G76" s="33"/>
      <c r="H76" s="68"/>
      <c r="I76" s="33"/>
      <c r="J76" s="33"/>
      <c r="K76" s="33"/>
      <c r="L76" s="32"/>
      <c r="M76" s="33"/>
      <c r="N76" s="32"/>
    </row>
    <row r="77" spans="1:14" x14ac:dyDescent="0.25">
      <c r="A77" s="38">
        <v>2155</v>
      </c>
      <c r="B77" s="160">
        <f t="shared" si="0"/>
        <v>65</v>
      </c>
      <c r="C77" s="65" t="s">
        <v>566</v>
      </c>
      <c r="D77" s="51" t="s">
        <v>4</v>
      </c>
      <c r="E77" s="53">
        <v>50</v>
      </c>
      <c r="F77" s="32"/>
      <c r="G77" s="33"/>
      <c r="H77" s="68"/>
      <c r="I77" s="33"/>
      <c r="J77" s="33"/>
      <c r="K77" s="33"/>
      <c r="L77" s="32"/>
      <c r="M77" s="33"/>
      <c r="N77" s="32"/>
    </row>
    <row r="78" spans="1:14" x14ac:dyDescent="0.25">
      <c r="A78" s="38">
        <v>2156</v>
      </c>
      <c r="B78" s="160">
        <f t="shared" si="0"/>
        <v>66</v>
      </c>
      <c r="C78" s="65" t="s">
        <v>567</v>
      </c>
      <c r="D78" s="51" t="s">
        <v>4</v>
      </c>
      <c r="E78" s="53">
        <v>50</v>
      </c>
      <c r="F78" s="32"/>
      <c r="G78" s="33"/>
      <c r="H78" s="68"/>
      <c r="I78" s="33"/>
      <c r="J78" s="33"/>
      <c r="K78" s="33"/>
      <c r="L78" s="32"/>
      <c r="M78" s="33"/>
      <c r="N78" s="32"/>
    </row>
    <row r="79" spans="1:14" x14ac:dyDescent="0.25">
      <c r="A79" s="38">
        <v>2157</v>
      </c>
      <c r="B79" s="160">
        <f t="shared" ref="B79:B102" si="1">B78+1</f>
        <v>67</v>
      </c>
      <c r="C79" s="65" t="s">
        <v>568</v>
      </c>
      <c r="D79" s="51" t="s">
        <v>4</v>
      </c>
      <c r="E79" s="53">
        <v>70</v>
      </c>
      <c r="F79" s="32"/>
      <c r="G79" s="33"/>
      <c r="H79" s="68"/>
      <c r="I79" s="33"/>
      <c r="J79" s="33"/>
      <c r="K79" s="33"/>
      <c r="L79" s="32"/>
      <c r="M79" s="33"/>
      <c r="N79" s="32"/>
    </row>
    <row r="80" spans="1:14" x14ac:dyDescent="0.25">
      <c r="A80" s="38">
        <v>2158</v>
      </c>
      <c r="B80" s="160">
        <f t="shared" si="1"/>
        <v>68</v>
      </c>
      <c r="C80" s="65" t="s">
        <v>569</v>
      </c>
      <c r="D80" s="51" t="s">
        <v>35</v>
      </c>
      <c r="E80" s="53">
        <v>15</v>
      </c>
      <c r="F80" s="32"/>
      <c r="G80" s="33"/>
      <c r="H80" s="68"/>
      <c r="I80" s="33"/>
      <c r="J80" s="33"/>
      <c r="K80" s="33"/>
      <c r="L80" s="32"/>
      <c r="M80" s="33"/>
      <c r="N80" s="32"/>
    </row>
    <row r="81" spans="1:14" x14ac:dyDescent="0.25">
      <c r="A81" s="38">
        <v>2159</v>
      </c>
      <c r="B81" s="160">
        <f t="shared" si="1"/>
        <v>69</v>
      </c>
      <c r="C81" s="65" t="s">
        <v>570</v>
      </c>
      <c r="D81" s="51" t="s">
        <v>35</v>
      </c>
      <c r="E81" s="53">
        <v>30</v>
      </c>
      <c r="F81" s="32"/>
      <c r="G81" s="33"/>
      <c r="H81" s="68"/>
      <c r="I81" s="33"/>
      <c r="J81" s="33"/>
      <c r="K81" s="33"/>
      <c r="L81" s="32"/>
      <c r="M81" s="33"/>
      <c r="N81" s="32"/>
    </row>
    <row r="82" spans="1:14" x14ac:dyDescent="0.25">
      <c r="A82" s="38">
        <v>2160</v>
      </c>
      <c r="B82" s="160">
        <f t="shared" si="1"/>
        <v>70</v>
      </c>
      <c r="C82" s="65" t="s">
        <v>571</v>
      </c>
      <c r="D82" s="51" t="s">
        <v>35</v>
      </c>
      <c r="E82" s="53">
        <v>3</v>
      </c>
      <c r="F82" s="32"/>
      <c r="G82" s="33"/>
      <c r="H82" s="68"/>
      <c r="I82" s="33"/>
      <c r="J82" s="33"/>
      <c r="K82" s="33"/>
      <c r="L82" s="32"/>
      <c r="M82" s="33"/>
      <c r="N82" s="32"/>
    </row>
    <row r="83" spans="1:14" x14ac:dyDescent="0.25">
      <c r="A83" s="38">
        <v>2161</v>
      </c>
      <c r="B83" s="160">
        <f t="shared" si="1"/>
        <v>71</v>
      </c>
      <c r="C83" s="65" t="s">
        <v>572</v>
      </c>
      <c r="D83" s="51" t="s">
        <v>35</v>
      </c>
      <c r="E83" s="53">
        <v>80</v>
      </c>
      <c r="F83" s="32"/>
      <c r="G83" s="33"/>
      <c r="H83" s="68"/>
      <c r="I83" s="33"/>
      <c r="J83" s="33"/>
      <c r="K83" s="33"/>
      <c r="L83" s="32"/>
      <c r="M83" s="33"/>
      <c r="N83" s="32"/>
    </row>
    <row r="84" spans="1:14" x14ac:dyDescent="0.25">
      <c r="A84" s="38">
        <v>2162</v>
      </c>
      <c r="B84" s="160">
        <f t="shared" si="1"/>
        <v>72</v>
      </c>
      <c r="C84" s="65" t="s">
        <v>573</v>
      </c>
      <c r="D84" s="51" t="s">
        <v>35</v>
      </c>
      <c r="E84" s="53">
        <v>500</v>
      </c>
      <c r="F84" s="32"/>
      <c r="G84" s="33"/>
      <c r="H84" s="68"/>
      <c r="I84" s="33"/>
      <c r="J84" s="33"/>
      <c r="K84" s="33"/>
      <c r="L84" s="32"/>
      <c r="M84" s="33"/>
      <c r="N84" s="32"/>
    </row>
    <row r="85" spans="1:14" x14ac:dyDescent="0.25">
      <c r="A85" s="38">
        <v>2163</v>
      </c>
      <c r="B85" s="160">
        <f t="shared" si="1"/>
        <v>73</v>
      </c>
      <c r="C85" s="65" t="s">
        <v>574</v>
      </c>
      <c r="D85" s="51" t="s">
        <v>35</v>
      </c>
      <c r="E85" s="53">
        <v>300</v>
      </c>
      <c r="F85" s="32"/>
      <c r="G85" s="33"/>
      <c r="H85" s="68"/>
      <c r="I85" s="33"/>
      <c r="J85" s="33"/>
      <c r="K85" s="33"/>
      <c r="L85" s="32"/>
      <c r="M85" s="33"/>
      <c r="N85" s="32"/>
    </row>
    <row r="86" spans="1:14" x14ac:dyDescent="0.25">
      <c r="A86" s="40">
        <v>2176</v>
      </c>
      <c r="B86" s="161">
        <f t="shared" si="1"/>
        <v>74</v>
      </c>
      <c r="C86" s="65" t="s">
        <v>575</v>
      </c>
      <c r="D86" s="162" t="s">
        <v>35</v>
      </c>
      <c r="E86" s="53">
        <v>140</v>
      </c>
      <c r="F86" s="32"/>
      <c r="G86" s="33"/>
      <c r="H86" s="68"/>
      <c r="I86" s="33"/>
      <c r="J86" s="33"/>
      <c r="K86" s="33"/>
      <c r="L86" s="32"/>
      <c r="M86" s="33"/>
      <c r="N86" s="32"/>
    </row>
    <row r="87" spans="1:14" x14ac:dyDescent="0.25">
      <c r="A87" s="40">
        <v>448</v>
      </c>
      <c r="B87" s="161">
        <f t="shared" si="1"/>
        <v>75</v>
      </c>
      <c r="C87" s="65" t="s">
        <v>576</v>
      </c>
      <c r="D87" s="162" t="s">
        <v>35</v>
      </c>
      <c r="E87" s="53">
        <v>450</v>
      </c>
      <c r="F87" s="32"/>
      <c r="G87" s="33"/>
      <c r="H87" s="68"/>
      <c r="I87" s="33"/>
      <c r="J87" s="33"/>
      <c r="K87" s="33"/>
      <c r="L87" s="32"/>
      <c r="M87" s="33"/>
      <c r="N87" s="32"/>
    </row>
    <row r="88" spans="1:14" x14ac:dyDescent="0.25">
      <c r="A88" s="40">
        <v>497</v>
      </c>
      <c r="B88" s="161">
        <f t="shared" si="1"/>
        <v>76</v>
      </c>
      <c r="C88" s="65" t="s">
        <v>577</v>
      </c>
      <c r="D88" s="162" t="s">
        <v>35</v>
      </c>
      <c r="E88" s="53">
        <v>350</v>
      </c>
      <c r="F88" s="32"/>
      <c r="G88" s="33"/>
      <c r="H88" s="68"/>
      <c r="I88" s="33"/>
      <c r="J88" s="33"/>
      <c r="K88" s="33"/>
      <c r="L88" s="32"/>
      <c r="M88" s="33"/>
      <c r="N88" s="32"/>
    </row>
    <row r="89" spans="1:14" x14ac:dyDescent="0.25">
      <c r="A89" s="35">
        <v>555</v>
      </c>
      <c r="B89" s="148">
        <f t="shared" si="1"/>
        <v>77</v>
      </c>
      <c r="C89" s="65" t="s">
        <v>578</v>
      </c>
      <c r="D89" s="71" t="s">
        <v>35</v>
      </c>
      <c r="E89" s="53">
        <v>300</v>
      </c>
      <c r="F89" s="100"/>
      <c r="G89" s="101"/>
      <c r="H89" s="68"/>
      <c r="I89" s="33"/>
      <c r="J89" s="33"/>
      <c r="K89" s="33"/>
      <c r="L89" s="32"/>
      <c r="M89" s="33"/>
      <c r="N89" s="32"/>
    </row>
    <row r="90" spans="1:14" x14ac:dyDescent="0.25">
      <c r="A90" s="35">
        <v>547</v>
      </c>
      <c r="B90" s="148">
        <f t="shared" si="1"/>
        <v>78</v>
      </c>
      <c r="C90" s="65" t="s">
        <v>579</v>
      </c>
      <c r="D90" s="71" t="s">
        <v>35</v>
      </c>
      <c r="E90" s="53">
        <v>250</v>
      </c>
      <c r="F90" s="100"/>
      <c r="G90" s="101"/>
      <c r="H90" s="68"/>
      <c r="I90" s="33"/>
      <c r="J90" s="33"/>
      <c r="K90" s="33"/>
      <c r="L90" s="32"/>
      <c r="M90" s="33"/>
      <c r="N90" s="32"/>
    </row>
    <row r="91" spans="1:14" x14ac:dyDescent="0.25">
      <c r="A91" s="102">
        <v>492</v>
      </c>
      <c r="B91" s="148">
        <f t="shared" si="1"/>
        <v>79</v>
      </c>
      <c r="C91" s="65" t="s">
        <v>580</v>
      </c>
      <c r="D91" s="71" t="s">
        <v>35</v>
      </c>
      <c r="E91" s="53">
        <v>650</v>
      </c>
      <c r="F91" s="100"/>
      <c r="G91" s="101"/>
      <c r="H91" s="68"/>
      <c r="I91" s="33"/>
      <c r="J91" s="33"/>
      <c r="K91" s="33"/>
      <c r="L91" s="32"/>
      <c r="M91" s="33"/>
      <c r="N91" s="32"/>
    </row>
    <row r="92" spans="1:14" x14ac:dyDescent="0.25">
      <c r="A92" s="102">
        <v>490</v>
      </c>
      <c r="B92" s="148">
        <f t="shared" si="1"/>
        <v>80</v>
      </c>
      <c r="C92" s="65" t="s">
        <v>581</v>
      </c>
      <c r="D92" s="71" t="s">
        <v>35</v>
      </c>
      <c r="E92" s="53">
        <v>550</v>
      </c>
      <c r="F92" s="100"/>
      <c r="G92" s="101"/>
      <c r="H92" s="68"/>
      <c r="I92" s="33"/>
      <c r="J92" s="33"/>
      <c r="K92" s="33"/>
      <c r="L92" s="32"/>
      <c r="M92" s="33"/>
      <c r="N92" s="32"/>
    </row>
    <row r="93" spans="1:14" x14ac:dyDescent="0.25">
      <c r="A93" s="102">
        <v>777</v>
      </c>
      <c r="B93" s="148">
        <f t="shared" si="1"/>
        <v>81</v>
      </c>
      <c r="C93" s="65" t="s">
        <v>103</v>
      </c>
      <c r="D93" s="71" t="s">
        <v>35</v>
      </c>
      <c r="E93" s="53">
        <v>30</v>
      </c>
      <c r="F93" s="100"/>
      <c r="G93" s="101"/>
      <c r="H93" s="68"/>
      <c r="I93" s="33"/>
      <c r="J93" s="33"/>
      <c r="K93" s="33"/>
      <c r="L93" s="32"/>
      <c r="M93" s="33"/>
      <c r="N93" s="32"/>
    </row>
    <row r="94" spans="1:14" x14ac:dyDescent="0.25">
      <c r="A94" s="102">
        <v>450</v>
      </c>
      <c r="B94" s="148">
        <f t="shared" si="1"/>
        <v>82</v>
      </c>
      <c r="C94" s="65" t="s">
        <v>104</v>
      </c>
      <c r="D94" s="71" t="s">
        <v>35</v>
      </c>
      <c r="E94" s="53">
        <v>20</v>
      </c>
      <c r="F94" s="100"/>
      <c r="G94" s="101"/>
      <c r="H94" s="68"/>
      <c r="I94" s="33"/>
      <c r="J94" s="33"/>
      <c r="K94" s="33"/>
      <c r="L94" s="32"/>
      <c r="M94" s="33"/>
      <c r="N94" s="32"/>
    </row>
    <row r="95" spans="1:14" x14ac:dyDescent="0.25">
      <c r="A95" s="102">
        <v>288</v>
      </c>
      <c r="B95" s="148">
        <f t="shared" si="1"/>
        <v>83</v>
      </c>
      <c r="C95" s="65" t="s">
        <v>105</v>
      </c>
      <c r="D95" s="71" t="s">
        <v>35</v>
      </c>
      <c r="E95" s="53">
        <v>150</v>
      </c>
      <c r="F95" s="100"/>
      <c r="G95" s="101"/>
      <c r="H95" s="68"/>
      <c r="I95" s="33"/>
      <c r="J95" s="33"/>
      <c r="K95" s="33"/>
      <c r="L95" s="32"/>
      <c r="M95" s="32"/>
      <c r="N95" s="32"/>
    </row>
    <row r="96" spans="1:14" x14ac:dyDescent="0.25">
      <c r="A96" s="102">
        <v>1241</v>
      </c>
      <c r="B96" s="148">
        <f t="shared" si="1"/>
        <v>84</v>
      </c>
      <c r="C96" s="65" t="s">
        <v>106</v>
      </c>
      <c r="D96" s="71" t="s">
        <v>35</v>
      </c>
      <c r="E96" s="53">
        <v>90</v>
      </c>
      <c r="F96" s="100"/>
      <c r="G96" s="101"/>
      <c r="H96" s="68"/>
      <c r="I96" s="33"/>
      <c r="J96" s="33"/>
      <c r="K96" s="33"/>
      <c r="L96" s="32"/>
      <c r="M96" s="32"/>
      <c r="N96" s="32"/>
    </row>
    <row r="97" spans="1:14" x14ac:dyDescent="0.25">
      <c r="A97" s="102">
        <v>491</v>
      </c>
      <c r="B97" s="148">
        <f t="shared" si="1"/>
        <v>85</v>
      </c>
      <c r="C97" s="65" t="s">
        <v>107</v>
      </c>
      <c r="D97" s="71" t="s">
        <v>35</v>
      </c>
      <c r="E97" s="53">
        <v>270</v>
      </c>
      <c r="F97" s="100"/>
      <c r="G97" s="101"/>
      <c r="H97" s="68"/>
      <c r="I97" s="33"/>
      <c r="J97" s="33"/>
      <c r="K97" s="33"/>
      <c r="L97" s="32"/>
      <c r="M97" s="32"/>
      <c r="N97" s="32"/>
    </row>
    <row r="98" spans="1:14" x14ac:dyDescent="0.25">
      <c r="A98" s="102">
        <v>500</v>
      </c>
      <c r="B98" s="148">
        <f t="shared" si="1"/>
        <v>86</v>
      </c>
      <c r="C98" s="65" t="s">
        <v>108</v>
      </c>
      <c r="D98" s="71" t="s">
        <v>35</v>
      </c>
      <c r="E98" s="53">
        <v>200</v>
      </c>
      <c r="F98" s="100"/>
      <c r="G98" s="101"/>
      <c r="H98" s="68"/>
      <c r="I98" s="33"/>
      <c r="J98" s="33"/>
      <c r="K98" s="33"/>
      <c r="L98" s="32"/>
      <c r="M98" s="32"/>
      <c r="N98" s="32"/>
    </row>
    <row r="99" spans="1:14" x14ac:dyDescent="0.25">
      <c r="A99" s="102">
        <v>462</v>
      </c>
      <c r="B99" s="148">
        <f t="shared" si="1"/>
        <v>87</v>
      </c>
      <c r="C99" s="65" t="s">
        <v>109</v>
      </c>
      <c r="D99" s="71" t="s">
        <v>35</v>
      </c>
      <c r="E99" s="53">
        <v>85</v>
      </c>
      <c r="F99" s="100"/>
      <c r="G99" s="101"/>
      <c r="H99" s="68"/>
      <c r="I99" s="33"/>
      <c r="J99" s="33"/>
      <c r="K99" s="33"/>
      <c r="L99" s="32"/>
      <c r="M99" s="32"/>
      <c r="N99" s="32"/>
    </row>
    <row r="100" spans="1:14" x14ac:dyDescent="0.25">
      <c r="A100" s="102">
        <v>527</v>
      </c>
      <c r="B100" s="148">
        <f t="shared" si="1"/>
        <v>88</v>
      </c>
      <c r="C100" s="65" t="s">
        <v>110</v>
      </c>
      <c r="D100" s="71" t="s">
        <v>35</v>
      </c>
      <c r="E100" s="53">
        <v>60</v>
      </c>
      <c r="F100" s="100"/>
      <c r="G100" s="101"/>
      <c r="H100" s="68"/>
      <c r="I100" s="33"/>
      <c r="J100" s="33"/>
      <c r="K100" s="33"/>
      <c r="L100" s="32"/>
      <c r="M100" s="32"/>
      <c r="N100" s="32"/>
    </row>
    <row r="101" spans="1:14" x14ac:dyDescent="0.25">
      <c r="A101" s="136">
        <v>2435</v>
      </c>
      <c r="B101" s="148">
        <f t="shared" si="1"/>
        <v>89</v>
      </c>
      <c r="C101" s="134" t="s">
        <v>582</v>
      </c>
      <c r="D101" s="163" t="s">
        <v>35</v>
      </c>
      <c r="E101" s="124">
        <v>180</v>
      </c>
      <c r="F101" s="100"/>
      <c r="G101" s="101"/>
      <c r="H101" s="68"/>
      <c r="I101" s="33"/>
      <c r="J101" s="33"/>
      <c r="K101" s="33"/>
      <c r="L101" s="32"/>
      <c r="M101" s="32"/>
      <c r="N101" s="32"/>
    </row>
    <row r="102" spans="1:14" x14ac:dyDescent="0.25">
      <c r="A102" s="136">
        <v>2436</v>
      </c>
      <c r="B102" s="148">
        <f t="shared" si="1"/>
        <v>90</v>
      </c>
      <c r="C102" s="134" t="s">
        <v>583</v>
      </c>
      <c r="D102" s="163" t="s">
        <v>35</v>
      </c>
      <c r="E102" s="124">
        <v>700</v>
      </c>
      <c r="F102" s="103"/>
      <c r="G102" s="101"/>
      <c r="H102" s="68"/>
      <c r="I102" s="33"/>
      <c r="J102" s="33"/>
      <c r="K102" s="33"/>
      <c r="L102" s="32"/>
      <c r="M102" s="32"/>
      <c r="N102" s="32"/>
    </row>
    <row r="103" spans="1:14" x14ac:dyDescent="0.25">
      <c r="A103" s="32"/>
      <c r="B103" s="32"/>
      <c r="C103" s="144" t="s">
        <v>7</v>
      </c>
      <c r="D103" s="32"/>
      <c r="E103" s="32"/>
      <c r="F103" s="32"/>
      <c r="G103" s="33"/>
      <c r="H103" s="32"/>
      <c r="I103" s="33"/>
      <c r="J103" s="33"/>
      <c r="K103" s="33"/>
      <c r="L103" s="32"/>
      <c r="M103" s="32"/>
      <c r="N103" s="32"/>
    </row>
    <row r="105" spans="1:14" x14ac:dyDescent="0.25">
      <c r="B105" s="5"/>
      <c r="C105" s="6" t="s">
        <v>8</v>
      </c>
      <c r="D105" s="5"/>
      <c r="E105" s="5"/>
      <c r="F105" s="5"/>
      <c r="G105" s="9"/>
      <c r="H105" s="5"/>
      <c r="I105" s="9"/>
      <c r="J105" s="9"/>
      <c r="K105" s="9"/>
    </row>
    <row r="106" spans="1:14" x14ac:dyDescent="0.25">
      <c r="B106" s="5"/>
      <c r="C106" s="6"/>
      <c r="D106" s="5"/>
      <c r="E106" s="5"/>
      <c r="F106" s="5"/>
      <c r="G106" s="9"/>
      <c r="H106" s="5"/>
      <c r="I106" s="9"/>
      <c r="J106" s="9"/>
      <c r="K106" s="9"/>
    </row>
    <row r="107" spans="1:14" x14ac:dyDescent="0.25">
      <c r="B107" t="s">
        <v>2</v>
      </c>
      <c r="D107" t="s">
        <v>3</v>
      </c>
      <c r="H107" t="s">
        <v>6</v>
      </c>
    </row>
  </sheetData>
  <mergeCells count="15">
    <mergeCell ref="A10:A12"/>
    <mergeCell ref="B10:B12"/>
    <mergeCell ref="C10:C12"/>
    <mergeCell ref="D10:D12"/>
    <mergeCell ref="E10:E12"/>
    <mergeCell ref="K10:K12"/>
    <mergeCell ref="L10:L12"/>
    <mergeCell ref="M10:M12"/>
    <mergeCell ref="N10:N12"/>
    <mergeCell ref="E2:J2"/>
    <mergeCell ref="F10:F12"/>
    <mergeCell ref="G10:G12"/>
    <mergeCell ref="H10:H12"/>
    <mergeCell ref="I10:I12"/>
    <mergeCell ref="J10:J1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 tint="-0.249977111117893"/>
  </sheetPr>
  <dimension ref="A1:N31"/>
  <sheetViews>
    <sheetView topLeftCell="A7" zoomScaleNormal="100" workbookViewId="0">
      <selection activeCell="C22" sqref="C22"/>
    </sheetView>
  </sheetViews>
  <sheetFormatPr defaultColWidth="8.85546875" defaultRowHeight="15" x14ac:dyDescent="0.25"/>
  <cols>
    <col min="2" max="2" width="4.7109375" customWidth="1"/>
    <col min="3" max="3" width="52.85546875" customWidth="1"/>
    <col min="4" max="4" width="6" bestFit="1" customWidth="1"/>
    <col min="8" max="8" width="9.140625" style="8" customWidth="1"/>
    <col min="9" max="9" width="8.28515625" customWidth="1"/>
    <col min="10" max="10" width="8" style="8" bestFit="1" customWidth="1"/>
    <col min="11" max="11" width="9.42578125" style="8" bestFit="1" customWidth="1"/>
    <col min="12" max="12" width="10.42578125" style="8" bestFit="1" customWidth="1"/>
    <col min="13" max="13" width="9.42578125" bestFit="1" customWidth="1"/>
    <col min="14" max="14" width="18.42578125" bestFit="1" customWidth="1"/>
  </cols>
  <sheetData>
    <row r="1" spans="1:14" ht="15.75" thickBot="1" x14ac:dyDescent="0.3"/>
    <row r="2" spans="1:14" ht="15.75" thickBot="1" x14ac:dyDescent="0.3">
      <c r="B2" s="3" t="s">
        <v>586</v>
      </c>
      <c r="C2" s="4"/>
      <c r="E2" s="169"/>
      <c r="F2" s="170"/>
      <c r="G2" s="170"/>
      <c r="H2" s="170"/>
      <c r="I2" s="170"/>
      <c r="J2" s="170"/>
      <c r="K2" s="171"/>
      <c r="L2" s="10" t="s">
        <v>13</v>
      </c>
    </row>
    <row r="4" spans="1:14" x14ac:dyDescent="0.25">
      <c r="C4" t="s">
        <v>10</v>
      </c>
    </row>
    <row r="5" spans="1:14" x14ac:dyDescent="0.25">
      <c r="C5" s="12"/>
    </row>
    <row r="6" spans="1:14" x14ac:dyDescent="0.25">
      <c r="C6" s="13"/>
    </row>
    <row r="7" spans="1:14" ht="15.75" thickBot="1" x14ac:dyDescent="0.3"/>
    <row r="8" spans="1:14" ht="15.75" thickBot="1" x14ac:dyDescent="0.3">
      <c r="B8" s="1" t="s">
        <v>28</v>
      </c>
      <c r="C8" s="2"/>
    </row>
    <row r="10" spans="1:14" ht="15" customHeight="1" x14ac:dyDescent="0.25">
      <c r="A10" s="172" t="s">
        <v>37</v>
      </c>
      <c r="B10" s="173" t="s">
        <v>204</v>
      </c>
      <c r="C10" s="174" t="s">
        <v>0</v>
      </c>
      <c r="D10" s="174" t="s">
        <v>1</v>
      </c>
      <c r="E10" s="173" t="s">
        <v>213</v>
      </c>
      <c r="F10" s="173" t="s">
        <v>205</v>
      </c>
      <c r="G10" s="173" t="s">
        <v>206</v>
      </c>
      <c r="H10" s="175" t="s">
        <v>207</v>
      </c>
      <c r="I10" s="173" t="s">
        <v>208</v>
      </c>
      <c r="J10" s="175" t="s">
        <v>209</v>
      </c>
      <c r="K10" s="175" t="s">
        <v>210</v>
      </c>
      <c r="L10" s="168" t="s">
        <v>211</v>
      </c>
      <c r="M10" s="168" t="s">
        <v>14</v>
      </c>
      <c r="N10" s="168" t="s">
        <v>212</v>
      </c>
    </row>
    <row r="11" spans="1:14" x14ac:dyDescent="0.25">
      <c r="A11" s="172"/>
      <c r="B11" s="173"/>
      <c r="C11" s="174"/>
      <c r="D11" s="174"/>
      <c r="E11" s="173"/>
      <c r="F11" s="173"/>
      <c r="G11" s="173"/>
      <c r="H11" s="175"/>
      <c r="I11" s="173"/>
      <c r="J11" s="175"/>
      <c r="K11" s="175"/>
      <c r="L11" s="168"/>
      <c r="M11" s="168"/>
      <c r="N11" s="168"/>
    </row>
    <row r="12" spans="1:14" x14ac:dyDescent="0.25">
      <c r="A12" s="172"/>
      <c r="B12" s="173"/>
      <c r="C12" s="174"/>
      <c r="D12" s="174"/>
      <c r="E12" s="173"/>
      <c r="F12" s="173"/>
      <c r="G12" s="173"/>
      <c r="H12" s="175"/>
      <c r="I12" s="173"/>
      <c r="J12" s="175"/>
      <c r="K12" s="175"/>
      <c r="L12" s="168"/>
      <c r="M12" s="168"/>
      <c r="N12" s="168"/>
    </row>
    <row r="13" spans="1:14" x14ac:dyDescent="0.25">
      <c r="A13" s="141">
        <v>2344</v>
      </c>
      <c r="B13" s="142">
        <v>1</v>
      </c>
      <c r="C13" s="65" t="s">
        <v>598</v>
      </c>
      <c r="D13" s="94" t="s">
        <v>4</v>
      </c>
      <c r="E13" s="112">
        <v>300</v>
      </c>
      <c r="F13" s="69"/>
      <c r="G13" s="32"/>
      <c r="H13" s="33"/>
      <c r="I13" s="32"/>
      <c r="J13" s="33"/>
      <c r="K13" s="33"/>
      <c r="L13" s="33"/>
      <c r="M13" s="32"/>
      <c r="N13" s="32"/>
    </row>
    <row r="14" spans="1:14" x14ac:dyDescent="0.25">
      <c r="A14" s="141">
        <v>2345</v>
      </c>
      <c r="B14" s="142">
        <v>2</v>
      </c>
      <c r="C14" s="65" t="s">
        <v>599</v>
      </c>
      <c r="D14" s="94" t="s">
        <v>4</v>
      </c>
      <c r="E14" s="112">
        <v>660</v>
      </c>
      <c r="F14" s="69"/>
      <c r="G14" s="32"/>
      <c r="H14" s="33"/>
      <c r="I14" s="32"/>
      <c r="J14" s="33"/>
      <c r="K14" s="33"/>
      <c r="L14" s="33"/>
      <c r="M14" s="32"/>
      <c r="N14" s="32"/>
    </row>
    <row r="15" spans="1:14" x14ac:dyDescent="0.25">
      <c r="A15" s="141">
        <v>2346</v>
      </c>
      <c r="B15" s="142">
        <v>3</v>
      </c>
      <c r="C15" s="65" t="s">
        <v>600</v>
      </c>
      <c r="D15" s="94" t="s">
        <v>4</v>
      </c>
      <c r="E15" s="112">
        <v>660</v>
      </c>
      <c r="F15" s="69"/>
      <c r="G15" s="32"/>
      <c r="H15" s="33"/>
      <c r="I15" s="32"/>
      <c r="J15" s="33"/>
      <c r="K15" s="33"/>
      <c r="L15" s="33"/>
      <c r="M15" s="32"/>
      <c r="N15" s="32"/>
    </row>
    <row r="16" spans="1:14" x14ac:dyDescent="0.25">
      <c r="A16" s="141">
        <v>2347</v>
      </c>
      <c r="B16" s="142">
        <v>4</v>
      </c>
      <c r="C16" s="65" t="s">
        <v>601</v>
      </c>
      <c r="D16" s="94" t="s">
        <v>4</v>
      </c>
      <c r="E16" s="112">
        <v>676</v>
      </c>
      <c r="F16" s="69"/>
      <c r="G16" s="32"/>
      <c r="H16" s="33"/>
      <c r="I16" s="32"/>
      <c r="J16" s="33"/>
      <c r="K16" s="33"/>
      <c r="L16" s="33"/>
      <c r="M16" s="32"/>
      <c r="N16" s="32"/>
    </row>
    <row r="17" spans="1:14" x14ac:dyDescent="0.25">
      <c r="A17" s="141">
        <v>2348</v>
      </c>
      <c r="B17" s="142">
        <v>5</v>
      </c>
      <c r="C17" s="65" t="s">
        <v>602</v>
      </c>
      <c r="D17" s="143" t="s">
        <v>4</v>
      </c>
      <c r="E17" s="112">
        <v>676</v>
      </c>
      <c r="F17" s="69"/>
      <c r="G17" s="32"/>
      <c r="H17" s="33"/>
      <c r="I17" s="32"/>
      <c r="J17" s="33"/>
      <c r="K17" s="33"/>
      <c r="L17" s="33"/>
      <c r="M17" s="32"/>
      <c r="N17" s="32"/>
    </row>
    <row r="18" spans="1:14" x14ac:dyDescent="0.25">
      <c r="A18" s="141">
        <v>2349</v>
      </c>
      <c r="B18" s="142">
        <v>6</v>
      </c>
      <c r="C18" s="65" t="s">
        <v>603</v>
      </c>
      <c r="D18" s="94" t="s">
        <v>4</v>
      </c>
      <c r="E18" s="112">
        <v>720</v>
      </c>
      <c r="F18" s="69"/>
      <c r="G18" s="32"/>
      <c r="H18" s="33"/>
      <c r="I18" s="32"/>
      <c r="J18" s="33"/>
      <c r="K18" s="33"/>
      <c r="L18" s="33"/>
      <c r="M18" s="32"/>
      <c r="N18" s="32"/>
    </row>
    <row r="19" spans="1:14" ht="17.25" customHeight="1" x14ac:dyDescent="0.25">
      <c r="A19" s="141">
        <v>2350</v>
      </c>
      <c r="B19" s="142">
        <v>7</v>
      </c>
      <c r="C19" s="65" t="s">
        <v>604</v>
      </c>
      <c r="D19" s="94" t="s">
        <v>4</v>
      </c>
      <c r="E19" s="112">
        <v>600</v>
      </c>
      <c r="F19" s="69"/>
      <c r="G19" s="32"/>
      <c r="H19" s="33"/>
      <c r="I19" s="32"/>
      <c r="J19" s="33"/>
      <c r="K19" s="33"/>
      <c r="L19" s="33"/>
      <c r="M19" s="32"/>
      <c r="N19" s="32"/>
    </row>
    <row r="20" spans="1:14" x14ac:dyDescent="0.25">
      <c r="A20" s="141">
        <v>2351</v>
      </c>
      <c r="B20" s="142">
        <v>8</v>
      </c>
      <c r="C20" s="65" t="s">
        <v>259</v>
      </c>
      <c r="D20" s="94" t="s">
        <v>35</v>
      </c>
      <c r="E20" s="112">
        <v>55</v>
      </c>
      <c r="F20" s="69"/>
      <c r="G20" s="32"/>
      <c r="H20" s="33"/>
      <c r="I20" s="32"/>
      <c r="J20" s="33"/>
      <c r="K20" s="33"/>
      <c r="L20" s="33"/>
      <c r="M20" s="32"/>
      <c r="N20" s="32"/>
    </row>
    <row r="21" spans="1:14" x14ac:dyDescent="0.25">
      <c r="A21" s="141">
        <v>2352</v>
      </c>
      <c r="B21" s="142">
        <v>9</v>
      </c>
      <c r="C21" s="65" t="s">
        <v>260</v>
      </c>
      <c r="D21" s="94" t="s">
        <v>36</v>
      </c>
      <c r="E21" s="112">
        <v>550</v>
      </c>
      <c r="F21" s="69"/>
      <c r="G21" s="32"/>
      <c r="H21" s="33"/>
      <c r="I21" s="32"/>
      <c r="J21" s="33"/>
      <c r="K21" s="33"/>
      <c r="L21" s="33"/>
      <c r="M21" s="32"/>
      <c r="N21" s="32"/>
    </row>
    <row r="22" spans="1:14" x14ac:dyDescent="0.25">
      <c r="A22" s="141">
        <v>2353</v>
      </c>
      <c r="B22" s="142">
        <v>10</v>
      </c>
      <c r="C22" s="65" t="s">
        <v>261</v>
      </c>
      <c r="D22" s="94" t="s">
        <v>4</v>
      </c>
      <c r="E22" s="112">
        <v>100</v>
      </c>
      <c r="F22" s="69"/>
      <c r="G22" s="32"/>
      <c r="H22" s="33"/>
      <c r="I22" s="32"/>
      <c r="J22" s="33"/>
      <c r="K22" s="33"/>
      <c r="L22" s="33"/>
      <c r="M22" s="32"/>
      <c r="N22" s="32"/>
    </row>
    <row r="23" spans="1:14" x14ac:dyDescent="0.25">
      <c r="A23" s="141">
        <v>2354</v>
      </c>
      <c r="B23" s="142">
        <v>11</v>
      </c>
      <c r="C23" s="65" t="s">
        <v>262</v>
      </c>
      <c r="D23" s="94" t="s">
        <v>35</v>
      </c>
      <c r="E23" s="112">
        <v>90</v>
      </c>
      <c r="F23" s="69"/>
      <c r="G23" s="32"/>
      <c r="H23" s="33"/>
      <c r="I23" s="32"/>
      <c r="J23" s="33"/>
      <c r="K23" s="33"/>
      <c r="L23" s="33"/>
      <c r="M23" s="32"/>
      <c r="N23" s="32"/>
    </row>
    <row r="24" spans="1:14" x14ac:dyDescent="0.25">
      <c r="A24" s="141">
        <v>2355</v>
      </c>
      <c r="B24" s="142">
        <v>12</v>
      </c>
      <c r="C24" s="65" t="s">
        <v>361</v>
      </c>
      <c r="D24" s="94" t="s">
        <v>4</v>
      </c>
      <c r="E24" s="111">
        <v>20</v>
      </c>
      <c r="F24" s="69"/>
      <c r="G24" s="32"/>
      <c r="H24" s="33"/>
      <c r="I24" s="32"/>
      <c r="J24" s="33"/>
      <c r="K24" s="33"/>
      <c r="L24" s="33"/>
      <c r="M24" s="32"/>
      <c r="N24" s="32"/>
    </row>
    <row r="25" spans="1:14" x14ac:dyDescent="0.25">
      <c r="A25" s="32"/>
      <c r="B25" s="32"/>
      <c r="C25" s="144" t="s">
        <v>7</v>
      </c>
      <c r="D25" s="32"/>
      <c r="E25" s="32"/>
      <c r="F25" s="32"/>
      <c r="G25" s="32"/>
      <c r="H25" s="33"/>
      <c r="I25" s="32"/>
      <c r="J25" s="33"/>
      <c r="K25" s="33"/>
      <c r="L25" s="33"/>
      <c r="M25" s="32"/>
      <c r="N25" s="32"/>
    </row>
    <row r="27" spans="1:14" x14ac:dyDescent="0.25">
      <c r="B27" s="5"/>
      <c r="C27" s="6" t="s">
        <v>8</v>
      </c>
      <c r="D27" s="5"/>
      <c r="E27" s="5"/>
      <c r="F27" s="5"/>
      <c r="G27" s="5"/>
      <c r="H27" s="9"/>
      <c r="I27" s="5"/>
      <c r="J27" s="9"/>
      <c r="K27" s="9"/>
      <c r="L27" s="9"/>
    </row>
    <row r="28" spans="1:14" x14ac:dyDescent="0.25">
      <c r="B28" s="5"/>
      <c r="C28" s="24" t="s">
        <v>11</v>
      </c>
      <c r="D28" s="24"/>
      <c r="E28" s="24"/>
      <c r="F28" s="24"/>
      <c r="G28" s="24"/>
      <c r="H28" s="24"/>
      <c r="I28" s="24"/>
      <c r="J28" s="24"/>
      <c r="K28" s="24"/>
      <c r="L28" s="9"/>
    </row>
    <row r="29" spans="1:14" x14ac:dyDescent="0.25">
      <c r="C29" s="22" t="s">
        <v>12</v>
      </c>
      <c r="D29" s="22"/>
      <c r="E29" s="22"/>
      <c r="F29" s="22"/>
      <c r="G29" s="22"/>
      <c r="H29" s="26"/>
      <c r="I29" s="22"/>
      <c r="J29" s="26"/>
      <c r="K29" s="26"/>
    </row>
    <row r="30" spans="1:14" x14ac:dyDescent="0.25">
      <c r="B30" s="5"/>
      <c r="C30" s="6"/>
      <c r="D30" s="5"/>
      <c r="E30" s="5"/>
      <c r="F30" s="5"/>
      <c r="G30" s="5"/>
      <c r="H30" s="9"/>
      <c r="I30" s="5"/>
      <c r="J30" s="9"/>
      <c r="K30" s="9"/>
      <c r="L30" s="9"/>
    </row>
    <row r="31" spans="1:14" x14ac:dyDescent="0.25">
      <c r="B31" t="s">
        <v>2</v>
      </c>
      <c r="D31" t="s">
        <v>3</v>
      </c>
      <c r="I31" t="s">
        <v>6</v>
      </c>
    </row>
  </sheetData>
  <mergeCells count="15">
    <mergeCell ref="L10:L12"/>
    <mergeCell ref="M10:M12"/>
    <mergeCell ref="N10:N12"/>
    <mergeCell ref="E2:K2"/>
    <mergeCell ref="A10:A12"/>
    <mergeCell ref="B10:B12"/>
    <mergeCell ref="C10:C12"/>
    <mergeCell ref="D10:D12"/>
    <mergeCell ref="E10:E12"/>
    <mergeCell ref="F10:F12"/>
    <mergeCell ref="G10:G12"/>
    <mergeCell ref="H10:H12"/>
    <mergeCell ref="I10:I12"/>
    <mergeCell ref="J10:J12"/>
    <mergeCell ref="K10:K1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List1">
    <tabColor rgb="FF92D050"/>
  </sheetPr>
  <dimension ref="A1:N40"/>
  <sheetViews>
    <sheetView workbookViewId="0">
      <selection activeCell="F25" sqref="F25"/>
    </sheetView>
  </sheetViews>
  <sheetFormatPr defaultColWidth="8.85546875" defaultRowHeight="15" x14ac:dyDescent="0.25"/>
  <cols>
    <col min="1" max="1" width="8.140625" customWidth="1"/>
    <col min="2" max="2" width="4.85546875" customWidth="1"/>
    <col min="3" max="3" width="49.28515625" customWidth="1"/>
    <col min="4" max="4" width="6" bestFit="1" customWidth="1"/>
    <col min="8" max="8" width="9.140625" style="8" customWidth="1"/>
    <col min="9" max="9" width="7.7109375" bestFit="1" customWidth="1"/>
    <col min="10" max="10" width="9.28515625" style="8" customWidth="1"/>
    <col min="11" max="11" width="11.85546875" style="8" customWidth="1"/>
    <col min="12" max="12" width="11.42578125" style="8" customWidth="1"/>
    <col min="13" max="13" width="9.5703125" bestFit="1" customWidth="1"/>
    <col min="14" max="14" width="18.5703125" bestFit="1" customWidth="1"/>
  </cols>
  <sheetData>
    <row r="1" spans="1:14" ht="15.75" thickBot="1" x14ac:dyDescent="0.3"/>
    <row r="2" spans="1:14" ht="15.75" thickBot="1" x14ac:dyDescent="0.3">
      <c r="B2" s="3" t="s">
        <v>586</v>
      </c>
      <c r="C2" s="4"/>
      <c r="E2" s="169"/>
      <c r="F2" s="170"/>
      <c r="G2" s="170"/>
      <c r="H2" s="170"/>
      <c r="I2" s="170"/>
      <c r="J2" s="170"/>
      <c r="K2" s="171"/>
      <c r="L2" s="10" t="s">
        <v>13</v>
      </c>
    </row>
    <row r="4" spans="1:14" x14ac:dyDescent="0.25">
      <c r="C4" t="s">
        <v>10</v>
      </c>
    </row>
    <row r="5" spans="1:14" x14ac:dyDescent="0.25">
      <c r="C5" s="12"/>
    </row>
    <row r="6" spans="1:14" x14ac:dyDescent="0.25">
      <c r="C6" s="13"/>
    </row>
    <row r="7" spans="1:14" ht="15.75" thickBot="1" x14ac:dyDescent="0.3"/>
    <row r="8" spans="1:14" ht="15.75" thickBot="1" x14ac:dyDescent="0.3">
      <c r="B8" s="1" t="s">
        <v>29</v>
      </c>
      <c r="C8" s="2"/>
    </row>
    <row r="10" spans="1:14" ht="15" customHeight="1" x14ac:dyDescent="0.25">
      <c r="A10" s="172" t="s">
        <v>37</v>
      </c>
      <c r="B10" s="173" t="s">
        <v>204</v>
      </c>
      <c r="C10" s="174" t="s">
        <v>0</v>
      </c>
      <c r="D10" s="174" t="s">
        <v>1</v>
      </c>
      <c r="E10" s="173" t="s">
        <v>213</v>
      </c>
      <c r="F10" s="173" t="s">
        <v>205</v>
      </c>
      <c r="G10" s="173" t="s">
        <v>206</v>
      </c>
      <c r="H10" s="175" t="s">
        <v>207</v>
      </c>
      <c r="I10" s="173" t="s">
        <v>208</v>
      </c>
      <c r="J10" s="175" t="s">
        <v>209</v>
      </c>
      <c r="K10" s="175" t="s">
        <v>210</v>
      </c>
      <c r="L10" s="168" t="s">
        <v>211</v>
      </c>
      <c r="M10" s="168" t="s">
        <v>14</v>
      </c>
      <c r="N10" s="168" t="s">
        <v>212</v>
      </c>
    </row>
    <row r="11" spans="1:14" x14ac:dyDescent="0.25">
      <c r="A11" s="172"/>
      <c r="B11" s="173"/>
      <c r="C11" s="174"/>
      <c r="D11" s="174"/>
      <c r="E11" s="173"/>
      <c r="F11" s="173"/>
      <c r="G11" s="173"/>
      <c r="H11" s="175"/>
      <c r="I11" s="173"/>
      <c r="J11" s="175"/>
      <c r="K11" s="175"/>
      <c r="L11" s="168"/>
      <c r="M11" s="168"/>
      <c r="N11" s="168"/>
    </row>
    <row r="12" spans="1:14" x14ac:dyDescent="0.25">
      <c r="A12" s="172"/>
      <c r="B12" s="173"/>
      <c r="C12" s="174"/>
      <c r="D12" s="174"/>
      <c r="E12" s="173"/>
      <c r="F12" s="173"/>
      <c r="G12" s="173"/>
      <c r="H12" s="175"/>
      <c r="I12" s="173"/>
      <c r="J12" s="175"/>
      <c r="K12" s="175"/>
      <c r="L12" s="168"/>
      <c r="M12" s="168"/>
      <c r="N12" s="168"/>
    </row>
    <row r="13" spans="1:14" x14ac:dyDescent="0.25">
      <c r="A13" s="141">
        <v>2356</v>
      </c>
      <c r="B13" s="127">
        <v>1</v>
      </c>
      <c r="C13" s="131" t="s">
        <v>614</v>
      </c>
      <c r="D13" s="164" t="s">
        <v>35</v>
      </c>
      <c r="E13" s="122">
        <v>15</v>
      </c>
      <c r="F13" s="32"/>
      <c r="G13" s="32"/>
      <c r="H13" s="33"/>
      <c r="I13" s="32"/>
      <c r="J13" s="33"/>
      <c r="K13" s="33"/>
      <c r="L13" s="33"/>
      <c r="M13" s="33"/>
      <c r="N13" s="33"/>
    </row>
    <row r="14" spans="1:14" x14ac:dyDescent="0.25">
      <c r="A14" s="141">
        <v>2357</v>
      </c>
      <c r="B14" s="127">
        <v>2</v>
      </c>
      <c r="C14" s="131" t="s">
        <v>616</v>
      </c>
      <c r="D14" s="164" t="s">
        <v>35</v>
      </c>
      <c r="E14" s="122">
        <v>160</v>
      </c>
      <c r="F14" s="32"/>
      <c r="G14" s="32"/>
      <c r="H14" s="33"/>
      <c r="I14" s="32"/>
      <c r="J14" s="33"/>
      <c r="K14" s="33"/>
      <c r="L14" s="33"/>
      <c r="M14" s="33"/>
      <c r="N14" s="33"/>
    </row>
    <row r="15" spans="1:14" x14ac:dyDescent="0.25">
      <c r="A15" s="141">
        <v>2358</v>
      </c>
      <c r="B15" s="127">
        <v>3</v>
      </c>
      <c r="C15" s="131" t="s">
        <v>617</v>
      </c>
      <c r="D15" s="164" t="s">
        <v>35</v>
      </c>
      <c r="E15" s="122">
        <v>120</v>
      </c>
      <c r="F15" s="32"/>
      <c r="G15" s="32"/>
      <c r="H15" s="33"/>
      <c r="I15" s="32"/>
      <c r="J15" s="33"/>
      <c r="K15" s="33"/>
      <c r="L15" s="33"/>
      <c r="M15" s="33"/>
      <c r="N15" s="33"/>
    </row>
    <row r="16" spans="1:14" x14ac:dyDescent="0.25">
      <c r="A16" s="141">
        <v>2359</v>
      </c>
      <c r="B16" s="127">
        <v>4</v>
      </c>
      <c r="C16" s="131" t="s">
        <v>618</v>
      </c>
      <c r="D16" s="164" t="s">
        <v>35</v>
      </c>
      <c r="E16" s="122">
        <v>120</v>
      </c>
      <c r="F16" s="32"/>
      <c r="G16" s="32"/>
      <c r="H16" s="33"/>
      <c r="I16" s="32"/>
      <c r="J16" s="33"/>
      <c r="K16" s="33"/>
      <c r="L16" s="33"/>
      <c r="M16" s="33"/>
      <c r="N16" s="33"/>
    </row>
    <row r="17" spans="1:14" x14ac:dyDescent="0.25">
      <c r="A17" s="141">
        <v>2360</v>
      </c>
      <c r="B17" s="127">
        <v>5</v>
      </c>
      <c r="C17" s="131" t="s">
        <v>619</v>
      </c>
      <c r="D17" s="164" t="s">
        <v>35</v>
      </c>
      <c r="E17" s="122">
        <v>60</v>
      </c>
      <c r="F17" s="32"/>
      <c r="G17" s="32"/>
      <c r="H17" s="33"/>
      <c r="I17" s="32"/>
      <c r="J17" s="33"/>
      <c r="K17" s="33"/>
      <c r="L17" s="33"/>
      <c r="M17" s="33"/>
      <c r="N17" s="33"/>
    </row>
    <row r="18" spans="1:14" x14ac:dyDescent="0.25">
      <c r="A18" s="141">
        <v>2361</v>
      </c>
      <c r="B18" s="127">
        <v>6</v>
      </c>
      <c r="C18" s="131" t="s">
        <v>360</v>
      </c>
      <c r="D18" s="164" t="s">
        <v>35</v>
      </c>
      <c r="E18" s="122">
        <v>15</v>
      </c>
      <c r="F18" s="32"/>
      <c r="G18" s="32"/>
      <c r="H18" s="33"/>
      <c r="I18" s="32"/>
      <c r="J18" s="33"/>
      <c r="K18" s="33"/>
      <c r="L18" s="33"/>
      <c r="M18" s="33"/>
      <c r="N18" s="33"/>
    </row>
    <row r="19" spans="1:14" x14ac:dyDescent="0.25">
      <c r="A19" s="141">
        <v>2362</v>
      </c>
      <c r="B19" s="127">
        <v>7</v>
      </c>
      <c r="C19" s="64" t="s">
        <v>620</v>
      </c>
      <c r="D19" s="164" t="s">
        <v>35</v>
      </c>
      <c r="E19" s="99">
        <v>100</v>
      </c>
      <c r="F19" s="32"/>
      <c r="G19" s="32"/>
      <c r="H19" s="33"/>
      <c r="I19" s="32"/>
      <c r="J19" s="33"/>
      <c r="K19" s="33"/>
      <c r="L19" s="33"/>
      <c r="M19" s="33"/>
      <c r="N19" s="33"/>
    </row>
    <row r="20" spans="1:14" x14ac:dyDescent="0.25">
      <c r="A20" s="141">
        <v>2363</v>
      </c>
      <c r="B20" s="127">
        <v>8</v>
      </c>
      <c r="C20" s="64" t="s">
        <v>621</v>
      </c>
      <c r="D20" s="164" t="s">
        <v>35</v>
      </c>
      <c r="E20" s="99">
        <v>140</v>
      </c>
      <c r="F20" s="32"/>
      <c r="G20" s="32"/>
      <c r="H20" s="33"/>
      <c r="I20" s="32"/>
      <c r="J20" s="33"/>
      <c r="K20" s="33"/>
      <c r="L20" s="33"/>
      <c r="M20" s="33"/>
      <c r="N20" s="33"/>
    </row>
    <row r="21" spans="1:14" x14ac:dyDescent="0.25">
      <c r="A21" s="141">
        <v>2364</v>
      </c>
      <c r="B21" s="127">
        <v>9</v>
      </c>
      <c r="C21" s="64" t="s">
        <v>263</v>
      </c>
      <c r="D21" s="164" t="s">
        <v>35</v>
      </c>
      <c r="E21" s="99">
        <v>50</v>
      </c>
      <c r="F21" s="32"/>
      <c r="G21" s="32"/>
      <c r="H21" s="33"/>
      <c r="I21" s="32"/>
      <c r="J21" s="33"/>
      <c r="K21" s="33"/>
      <c r="L21" s="33"/>
      <c r="M21" s="33"/>
      <c r="N21" s="33"/>
    </row>
    <row r="22" spans="1:14" x14ac:dyDescent="0.25">
      <c r="A22" s="141">
        <v>2365</v>
      </c>
      <c r="B22" s="127">
        <v>10</v>
      </c>
      <c r="C22" s="64" t="s">
        <v>622</v>
      </c>
      <c r="D22" s="164" t="s">
        <v>35</v>
      </c>
      <c r="E22" s="99">
        <v>100</v>
      </c>
      <c r="F22" s="32"/>
      <c r="G22" s="32"/>
      <c r="H22" s="33"/>
      <c r="I22" s="32"/>
      <c r="J22" s="33"/>
      <c r="K22" s="33"/>
      <c r="L22" s="33"/>
      <c r="M22" s="33"/>
      <c r="N22" s="33"/>
    </row>
    <row r="23" spans="1:14" x14ac:dyDescent="0.25">
      <c r="A23" s="141">
        <v>2366</v>
      </c>
      <c r="B23" s="127">
        <v>11</v>
      </c>
      <c r="C23" s="64" t="s">
        <v>615</v>
      </c>
      <c r="D23" s="164" t="s">
        <v>35</v>
      </c>
      <c r="E23" s="99">
        <v>160</v>
      </c>
      <c r="F23" s="32"/>
      <c r="G23" s="32"/>
      <c r="H23" s="33"/>
      <c r="I23" s="32"/>
      <c r="J23" s="33"/>
      <c r="K23" s="33"/>
      <c r="L23" s="33"/>
      <c r="M23" s="33"/>
      <c r="N23" s="33"/>
    </row>
    <row r="24" spans="1:14" s="18" customFormat="1" x14ac:dyDescent="0.25">
      <c r="A24" s="141">
        <v>2367</v>
      </c>
      <c r="B24" s="127">
        <v>12</v>
      </c>
      <c r="C24" s="132" t="s">
        <v>296</v>
      </c>
      <c r="D24" s="164" t="s">
        <v>35</v>
      </c>
      <c r="E24" s="118">
        <v>135</v>
      </c>
      <c r="F24" s="107"/>
      <c r="G24" s="69"/>
      <c r="H24" s="97"/>
      <c r="I24" s="69"/>
      <c r="J24" s="97"/>
      <c r="K24" s="97"/>
      <c r="L24" s="97"/>
      <c r="M24" s="97"/>
      <c r="N24" s="97"/>
    </row>
    <row r="25" spans="1:14" s="18" customFormat="1" x14ac:dyDescent="0.25">
      <c r="A25" s="141">
        <v>2368</v>
      </c>
      <c r="B25" s="127">
        <v>13</v>
      </c>
      <c r="C25" s="132" t="s">
        <v>623</v>
      </c>
      <c r="D25" s="164" t="s">
        <v>35</v>
      </c>
      <c r="E25" s="99">
        <v>50</v>
      </c>
      <c r="F25" s="69"/>
      <c r="G25" s="69"/>
      <c r="H25" s="97"/>
      <c r="I25" s="69"/>
      <c r="J25" s="97"/>
      <c r="K25" s="97"/>
      <c r="L25" s="97"/>
      <c r="M25" s="97"/>
      <c r="N25" s="97"/>
    </row>
    <row r="26" spans="1:14" x14ac:dyDescent="0.25">
      <c r="A26" s="32"/>
      <c r="B26" s="32"/>
      <c r="C26" s="144" t="s">
        <v>7</v>
      </c>
      <c r="D26" s="32"/>
      <c r="E26" s="32"/>
      <c r="F26" s="32"/>
      <c r="G26" s="32"/>
      <c r="H26" s="33"/>
      <c r="I26" s="32"/>
      <c r="J26" s="33"/>
      <c r="K26" s="33"/>
      <c r="L26" s="33"/>
      <c r="M26" s="33"/>
      <c r="N26" s="33"/>
    </row>
    <row r="28" spans="1:14" x14ac:dyDescent="0.25">
      <c r="B28" s="5"/>
      <c r="C28" s="11"/>
      <c r="D28" s="5"/>
      <c r="E28" s="5"/>
      <c r="F28" s="5"/>
      <c r="G28" s="5"/>
      <c r="H28" s="9"/>
      <c r="I28" s="5"/>
      <c r="J28" s="9"/>
      <c r="K28" s="9"/>
      <c r="L28" s="9"/>
    </row>
    <row r="29" spans="1:14" x14ac:dyDescent="0.25">
      <c r="B29" s="5"/>
      <c r="C29" s="6"/>
      <c r="D29" s="5"/>
      <c r="E29" s="5"/>
      <c r="F29" s="5"/>
      <c r="G29" s="5"/>
      <c r="H29" s="9"/>
      <c r="I29" s="5"/>
      <c r="J29" s="9"/>
      <c r="K29" s="9"/>
      <c r="L29" s="9"/>
    </row>
    <row r="30" spans="1:14" x14ac:dyDescent="0.25">
      <c r="B30" s="5"/>
      <c r="C30" s="6" t="s">
        <v>8</v>
      </c>
      <c r="D30" s="5"/>
      <c r="E30" s="5"/>
      <c r="F30" s="5"/>
      <c r="G30" s="5"/>
      <c r="H30" s="9"/>
      <c r="I30" s="5"/>
      <c r="J30" s="9"/>
      <c r="K30" s="9"/>
      <c r="L30" s="9"/>
    </row>
    <row r="31" spans="1:14" x14ac:dyDescent="0.25">
      <c r="B31" s="5"/>
      <c r="C31" s="21" t="s">
        <v>11</v>
      </c>
      <c r="D31" s="21"/>
      <c r="E31" s="21"/>
      <c r="F31" s="21"/>
      <c r="G31" s="21"/>
      <c r="H31" s="21"/>
      <c r="I31" s="21"/>
      <c r="J31" s="21"/>
      <c r="K31" s="21"/>
      <c r="L31" s="9"/>
    </row>
    <row r="32" spans="1:14" x14ac:dyDescent="0.25">
      <c r="C32" s="22" t="s">
        <v>12</v>
      </c>
    </row>
    <row r="34" spans="2:12" x14ac:dyDescent="0.25">
      <c r="B34" t="s">
        <v>2</v>
      </c>
      <c r="D34" t="s">
        <v>3</v>
      </c>
      <c r="I34" t="s">
        <v>5</v>
      </c>
    </row>
    <row r="36" spans="2:12" x14ac:dyDescent="0.25">
      <c r="B36" s="5"/>
      <c r="C36" s="5"/>
      <c r="D36" s="5"/>
      <c r="E36" s="5"/>
      <c r="F36" s="5"/>
      <c r="G36" s="5"/>
      <c r="H36" s="9"/>
      <c r="I36" s="5"/>
      <c r="J36" s="9"/>
      <c r="K36" s="9"/>
      <c r="L36" s="9"/>
    </row>
    <row r="37" spans="2:12" x14ac:dyDescent="0.25">
      <c r="B37" s="5"/>
      <c r="C37" s="5"/>
      <c r="D37" s="5"/>
      <c r="E37" s="5"/>
      <c r="F37" s="5"/>
      <c r="G37" s="5"/>
      <c r="H37" s="9"/>
      <c r="I37" s="5"/>
      <c r="J37" s="9"/>
      <c r="K37" s="9"/>
      <c r="L37" s="9"/>
    </row>
    <row r="38" spans="2:12" x14ac:dyDescent="0.25">
      <c r="B38" s="5"/>
      <c r="C38" s="5"/>
      <c r="D38" s="5"/>
      <c r="E38" s="5"/>
      <c r="F38" s="5"/>
      <c r="G38" s="5"/>
      <c r="H38" s="9"/>
      <c r="I38" s="5"/>
      <c r="J38" s="9"/>
      <c r="K38" s="9"/>
      <c r="L38" s="9"/>
    </row>
    <row r="39" spans="2:12" x14ac:dyDescent="0.25">
      <c r="B39" s="5"/>
      <c r="C39" s="5"/>
      <c r="D39" s="5"/>
      <c r="E39" s="5"/>
      <c r="F39" s="5"/>
      <c r="G39" s="5"/>
      <c r="H39" s="9"/>
      <c r="I39" s="5"/>
      <c r="J39" s="9"/>
      <c r="K39" s="9"/>
      <c r="L39" s="9"/>
    </row>
    <row r="40" spans="2:12" x14ac:dyDescent="0.25">
      <c r="B40" s="5"/>
      <c r="C40" s="5"/>
      <c r="D40" s="5"/>
      <c r="E40" s="5"/>
      <c r="F40" s="5"/>
      <c r="G40" s="5"/>
      <c r="H40" s="9"/>
      <c r="I40" s="5"/>
      <c r="J40" s="9"/>
      <c r="K40" s="9"/>
      <c r="L40" s="9"/>
    </row>
  </sheetData>
  <mergeCells count="15">
    <mergeCell ref="L10:L12"/>
    <mergeCell ref="M10:M12"/>
    <mergeCell ref="N10:N12"/>
    <mergeCell ref="E2:K2"/>
    <mergeCell ref="A10:A12"/>
    <mergeCell ref="B10:B12"/>
    <mergeCell ref="C10:C12"/>
    <mergeCell ref="D10:D12"/>
    <mergeCell ref="E10:E12"/>
    <mergeCell ref="F10:F12"/>
    <mergeCell ref="G10:G12"/>
    <mergeCell ref="H10:H12"/>
    <mergeCell ref="I10:I12"/>
    <mergeCell ref="J10:J12"/>
    <mergeCell ref="K10:K1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0000"/>
  </sheetPr>
  <dimension ref="A1:N30"/>
  <sheetViews>
    <sheetView workbookViewId="0">
      <selection activeCell="A10" sqref="A10:N22"/>
    </sheetView>
  </sheetViews>
  <sheetFormatPr defaultColWidth="8.85546875" defaultRowHeight="15" x14ac:dyDescent="0.25"/>
  <cols>
    <col min="2" max="2" width="5" customWidth="1"/>
    <col min="3" max="3" width="62.42578125" bestFit="1" customWidth="1"/>
    <col min="4" max="10" width="8.85546875" customWidth="1"/>
    <col min="11" max="11" width="10.42578125" bestFit="1" customWidth="1"/>
    <col min="13" max="13" width="9.5703125" bestFit="1" customWidth="1"/>
    <col min="14" max="14" width="18.5703125" bestFit="1" customWidth="1"/>
  </cols>
  <sheetData>
    <row r="1" spans="1:14" ht="15.75" thickBot="1" x14ac:dyDescent="0.3">
      <c r="G1" s="8"/>
      <c r="I1" s="8"/>
      <c r="J1" s="8"/>
      <c r="K1" s="8"/>
    </row>
    <row r="2" spans="1:14" ht="15.75" thickBot="1" x14ac:dyDescent="0.3">
      <c r="B2" s="3" t="s">
        <v>586</v>
      </c>
      <c r="C2" s="4"/>
      <c r="E2" s="169"/>
      <c r="F2" s="170"/>
      <c r="G2" s="170"/>
      <c r="H2" s="170"/>
      <c r="I2" s="170"/>
      <c r="J2" s="171"/>
      <c r="K2" s="10" t="s">
        <v>13</v>
      </c>
    </row>
    <row r="3" spans="1:14" x14ac:dyDescent="0.25">
      <c r="G3" s="8"/>
      <c r="I3" s="8"/>
      <c r="J3" s="8"/>
      <c r="K3" s="8"/>
    </row>
    <row r="4" spans="1:14" x14ac:dyDescent="0.25">
      <c r="C4" t="s">
        <v>10</v>
      </c>
      <c r="G4" s="8"/>
      <c r="I4" s="8"/>
      <c r="J4" s="8"/>
      <c r="K4" s="8"/>
    </row>
    <row r="5" spans="1:14" x14ac:dyDescent="0.25">
      <c r="C5" s="12"/>
      <c r="G5" s="8"/>
      <c r="I5" s="8"/>
      <c r="J5" s="8"/>
      <c r="K5" s="8"/>
    </row>
    <row r="6" spans="1:14" x14ac:dyDescent="0.25">
      <c r="C6" s="13"/>
      <c r="G6" s="8"/>
      <c r="I6" s="8"/>
      <c r="J6" s="8"/>
      <c r="K6" s="8"/>
    </row>
    <row r="7" spans="1:14" ht="15.75" thickBot="1" x14ac:dyDescent="0.3">
      <c r="G7" s="8"/>
      <c r="I7" s="8"/>
      <c r="J7" s="8"/>
      <c r="K7" s="8"/>
    </row>
    <row r="8" spans="1:14" ht="15.75" thickBot="1" x14ac:dyDescent="0.3">
      <c r="B8" s="1" t="s">
        <v>31</v>
      </c>
      <c r="C8" s="2"/>
      <c r="G8" s="8"/>
      <c r="I8" s="8"/>
      <c r="J8" s="8"/>
      <c r="K8" s="8"/>
    </row>
    <row r="9" spans="1:14" x14ac:dyDescent="0.25">
      <c r="G9" s="8"/>
      <c r="I9" s="8"/>
      <c r="J9" s="8"/>
      <c r="K9" s="8"/>
    </row>
    <row r="10" spans="1:14" ht="15" customHeight="1" x14ac:dyDescent="0.25">
      <c r="A10" s="172" t="s">
        <v>37</v>
      </c>
      <c r="B10" s="173" t="s">
        <v>204</v>
      </c>
      <c r="C10" s="174" t="s">
        <v>0</v>
      </c>
      <c r="D10" s="174" t="s">
        <v>1</v>
      </c>
      <c r="E10" s="173" t="s">
        <v>213</v>
      </c>
      <c r="F10" s="173" t="s">
        <v>205</v>
      </c>
      <c r="G10" s="173" t="s">
        <v>206</v>
      </c>
      <c r="H10" s="175" t="s">
        <v>207</v>
      </c>
      <c r="I10" s="173" t="s">
        <v>208</v>
      </c>
      <c r="J10" s="175" t="s">
        <v>209</v>
      </c>
      <c r="K10" s="175" t="s">
        <v>210</v>
      </c>
      <c r="L10" s="168" t="s">
        <v>211</v>
      </c>
      <c r="M10" s="168" t="s">
        <v>14</v>
      </c>
      <c r="N10" s="168" t="s">
        <v>212</v>
      </c>
    </row>
    <row r="11" spans="1:14" x14ac:dyDescent="0.25">
      <c r="A11" s="172"/>
      <c r="B11" s="173"/>
      <c r="C11" s="174"/>
      <c r="D11" s="174"/>
      <c r="E11" s="173"/>
      <c r="F11" s="173"/>
      <c r="G11" s="173"/>
      <c r="H11" s="175"/>
      <c r="I11" s="173"/>
      <c r="J11" s="175"/>
      <c r="K11" s="175"/>
      <c r="L11" s="168"/>
      <c r="M11" s="168"/>
      <c r="N11" s="168"/>
    </row>
    <row r="12" spans="1:14" x14ac:dyDescent="0.25">
      <c r="A12" s="172"/>
      <c r="B12" s="173"/>
      <c r="C12" s="174"/>
      <c r="D12" s="174"/>
      <c r="E12" s="173"/>
      <c r="F12" s="173"/>
      <c r="G12" s="173"/>
      <c r="H12" s="175"/>
      <c r="I12" s="173"/>
      <c r="J12" s="175"/>
      <c r="K12" s="175"/>
      <c r="L12" s="168"/>
      <c r="M12" s="168"/>
      <c r="N12" s="168"/>
    </row>
    <row r="13" spans="1:14" x14ac:dyDescent="0.25">
      <c r="A13" s="141">
        <v>2413</v>
      </c>
      <c r="B13" s="127">
        <v>1</v>
      </c>
      <c r="C13" s="115" t="s">
        <v>233</v>
      </c>
      <c r="D13" s="165" t="s">
        <v>35</v>
      </c>
      <c r="E13" s="99">
        <v>240</v>
      </c>
      <c r="F13" s="32"/>
      <c r="G13" s="33"/>
      <c r="H13" s="32"/>
      <c r="I13" s="33"/>
      <c r="J13" s="33"/>
      <c r="K13" s="33"/>
      <c r="L13" s="33"/>
      <c r="M13" s="33"/>
      <c r="N13" s="33"/>
    </row>
    <row r="14" spans="1:14" x14ac:dyDescent="0.25">
      <c r="A14" s="141">
        <v>2414</v>
      </c>
      <c r="B14" s="127">
        <v>2</v>
      </c>
      <c r="C14" s="115" t="s">
        <v>234</v>
      </c>
      <c r="D14" s="165" t="s">
        <v>35</v>
      </c>
      <c r="E14" s="99">
        <v>100</v>
      </c>
      <c r="F14" s="32"/>
      <c r="G14" s="33"/>
      <c r="H14" s="32"/>
      <c r="I14" s="33"/>
      <c r="J14" s="33"/>
      <c r="K14" s="33"/>
      <c r="L14" s="33"/>
      <c r="M14" s="33"/>
      <c r="N14" s="33"/>
    </row>
    <row r="15" spans="1:14" x14ac:dyDescent="0.25">
      <c r="A15" s="141">
        <v>2415</v>
      </c>
      <c r="B15" s="127">
        <v>3</v>
      </c>
      <c r="C15" s="115" t="s">
        <v>235</v>
      </c>
      <c r="D15" s="165" t="s">
        <v>35</v>
      </c>
      <c r="E15" s="99">
        <v>100</v>
      </c>
      <c r="F15" s="32"/>
      <c r="G15" s="33"/>
      <c r="H15" s="32"/>
      <c r="I15" s="33"/>
      <c r="J15" s="33"/>
      <c r="K15" s="33"/>
      <c r="L15" s="33"/>
      <c r="M15" s="33"/>
      <c r="N15" s="33"/>
    </row>
    <row r="16" spans="1:14" x14ac:dyDescent="0.25">
      <c r="A16" s="141">
        <v>2416</v>
      </c>
      <c r="B16" s="127">
        <v>4</v>
      </c>
      <c r="C16" s="115" t="s">
        <v>236</v>
      </c>
      <c r="D16" s="165" t="s">
        <v>35</v>
      </c>
      <c r="E16" s="99">
        <v>100</v>
      </c>
      <c r="F16" s="32"/>
      <c r="G16" s="33"/>
      <c r="H16" s="32"/>
      <c r="I16" s="33"/>
      <c r="J16" s="33"/>
      <c r="K16" s="33"/>
      <c r="L16" s="33"/>
      <c r="M16" s="33"/>
      <c r="N16" s="33"/>
    </row>
    <row r="17" spans="1:14" x14ac:dyDescent="0.25">
      <c r="A17" s="141">
        <v>2417</v>
      </c>
      <c r="B17" s="127">
        <v>5</v>
      </c>
      <c r="C17" s="115" t="s">
        <v>237</v>
      </c>
      <c r="D17" s="165" t="s">
        <v>4</v>
      </c>
      <c r="E17" s="99">
        <v>1300</v>
      </c>
      <c r="F17" s="32"/>
      <c r="G17" s="33"/>
      <c r="H17" s="32"/>
      <c r="I17" s="33"/>
      <c r="J17" s="33"/>
      <c r="K17" s="33"/>
      <c r="L17" s="33"/>
      <c r="M17" s="33"/>
      <c r="N17" s="33"/>
    </row>
    <row r="18" spans="1:14" x14ac:dyDescent="0.25">
      <c r="A18" s="141">
        <v>2418</v>
      </c>
      <c r="B18" s="127">
        <v>6</v>
      </c>
      <c r="C18" s="115" t="s">
        <v>238</v>
      </c>
      <c r="D18" s="165" t="s">
        <v>4</v>
      </c>
      <c r="E18" s="99">
        <v>300</v>
      </c>
      <c r="F18" s="32"/>
      <c r="G18" s="33"/>
      <c r="H18" s="32"/>
      <c r="I18" s="33"/>
      <c r="J18" s="33"/>
      <c r="K18" s="33"/>
      <c r="L18" s="33"/>
      <c r="M18" s="33"/>
      <c r="N18" s="33"/>
    </row>
    <row r="19" spans="1:14" x14ac:dyDescent="0.25">
      <c r="A19" s="141">
        <v>2419</v>
      </c>
      <c r="B19" s="127">
        <v>7</v>
      </c>
      <c r="C19" s="115" t="s">
        <v>239</v>
      </c>
      <c r="D19" s="165" t="s">
        <v>4</v>
      </c>
      <c r="E19" s="99">
        <v>300</v>
      </c>
      <c r="F19" s="32"/>
      <c r="G19" s="33"/>
      <c r="H19" s="32"/>
      <c r="I19" s="33"/>
      <c r="J19" s="33"/>
      <c r="K19" s="33"/>
      <c r="L19" s="33"/>
      <c r="M19" s="33"/>
      <c r="N19" s="33"/>
    </row>
    <row r="20" spans="1:14" s="18" customFormat="1" x14ac:dyDescent="0.25">
      <c r="A20" s="141">
        <v>2420</v>
      </c>
      <c r="B20" s="127">
        <v>8</v>
      </c>
      <c r="C20" s="116" t="s">
        <v>313</v>
      </c>
      <c r="D20" s="98" t="s">
        <v>35</v>
      </c>
      <c r="E20" s="99">
        <v>120</v>
      </c>
      <c r="F20" s="69"/>
      <c r="G20" s="97"/>
      <c r="H20" s="69"/>
      <c r="I20" s="97"/>
      <c r="J20" s="97"/>
      <c r="K20" s="97"/>
      <c r="L20" s="97"/>
      <c r="M20" s="97"/>
      <c r="N20" s="97"/>
    </row>
    <row r="21" spans="1:14" s="18" customFormat="1" x14ac:dyDescent="0.25">
      <c r="A21" s="141">
        <v>2421</v>
      </c>
      <c r="B21" s="127">
        <v>9</v>
      </c>
      <c r="C21" s="116" t="s">
        <v>314</v>
      </c>
      <c r="D21" s="98" t="s">
        <v>4</v>
      </c>
      <c r="E21" s="99">
        <v>500</v>
      </c>
      <c r="F21" s="69"/>
      <c r="G21" s="97"/>
      <c r="H21" s="69"/>
      <c r="I21" s="97"/>
      <c r="J21" s="97"/>
      <c r="K21" s="97"/>
      <c r="L21" s="97"/>
      <c r="M21" s="97"/>
      <c r="N21" s="97"/>
    </row>
    <row r="22" spans="1:14" x14ac:dyDescent="0.25">
      <c r="A22" s="32"/>
      <c r="B22" s="32"/>
      <c r="C22" s="144" t="s">
        <v>7</v>
      </c>
      <c r="D22" s="32"/>
      <c r="E22" s="32"/>
      <c r="F22" s="32"/>
      <c r="G22" s="33"/>
      <c r="H22" s="32"/>
      <c r="I22" s="33"/>
      <c r="J22" s="33"/>
      <c r="K22" s="33"/>
      <c r="L22" s="33"/>
      <c r="M22" s="33"/>
      <c r="N22" s="33"/>
    </row>
    <row r="23" spans="1:14" x14ac:dyDescent="0.25">
      <c r="G23" s="8"/>
      <c r="I23" s="8"/>
      <c r="J23" s="8"/>
      <c r="K23" s="8"/>
    </row>
    <row r="24" spans="1:14" x14ac:dyDescent="0.25">
      <c r="B24" s="5"/>
      <c r="C24" s="6" t="s">
        <v>8</v>
      </c>
      <c r="D24" s="5"/>
      <c r="E24" s="5"/>
      <c r="F24" s="5"/>
      <c r="G24" s="9"/>
      <c r="H24" s="5"/>
      <c r="I24" s="9"/>
      <c r="J24" s="9"/>
      <c r="K24" s="9"/>
    </row>
    <row r="25" spans="1:14" x14ac:dyDescent="0.25">
      <c r="B25" s="5"/>
      <c r="C25" s="6"/>
      <c r="D25" s="5"/>
      <c r="E25" s="5"/>
      <c r="F25" s="5"/>
      <c r="G25" s="9"/>
      <c r="H25" s="5"/>
      <c r="I25" s="9"/>
      <c r="J25" s="9"/>
      <c r="K25" s="9"/>
    </row>
    <row r="26" spans="1:14" x14ac:dyDescent="0.25">
      <c r="B26" s="5"/>
      <c r="C26" s="24" t="s">
        <v>11</v>
      </c>
      <c r="D26" s="24"/>
      <c r="E26" s="24"/>
      <c r="F26" s="27"/>
      <c r="G26" s="24"/>
      <c r="H26" s="24"/>
      <c r="I26" s="24"/>
      <c r="J26" s="24"/>
      <c r="K26" s="24"/>
      <c r="L26" s="24"/>
      <c r="M26" s="9"/>
    </row>
    <row r="27" spans="1:14" x14ac:dyDescent="0.25">
      <c r="B27" s="5"/>
      <c r="C27" s="22" t="s">
        <v>12</v>
      </c>
      <c r="I27" s="8"/>
      <c r="K27" s="8"/>
      <c r="L27" s="8"/>
      <c r="M27" s="8"/>
    </row>
    <row r="28" spans="1:14" x14ac:dyDescent="0.25">
      <c r="B28" s="5"/>
      <c r="C28" s="6"/>
      <c r="D28" s="5"/>
      <c r="E28" s="5"/>
      <c r="F28" s="5"/>
      <c r="G28" s="9"/>
      <c r="H28" s="5"/>
      <c r="I28" s="9"/>
      <c r="J28" s="9"/>
      <c r="K28" s="9"/>
    </row>
    <row r="29" spans="1:14" x14ac:dyDescent="0.25">
      <c r="B29" t="s">
        <v>2</v>
      </c>
      <c r="D29" t="s">
        <v>3</v>
      </c>
      <c r="G29" t="s">
        <v>6</v>
      </c>
      <c r="H29" s="8"/>
      <c r="I29" s="8"/>
      <c r="J29" s="8"/>
    </row>
    <row r="30" spans="1:14" x14ac:dyDescent="0.25">
      <c r="B30" s="5"/>
      <c r="C30" s="5"/>
      <c r="D30" s="5"/>
      <c r="E30" s="5"/>
      <c r="F30" s="5"/>
      <c r="G30" s="9"/>
      <c r="H30" s="5"/>
      <c r="I30" s="9"/>
      <c r="J30" s="9"/>
      <c r="K30" s="9"/>
    </row>
  </sheetData>
  <mergeCells count="15">
    <mergeCell ref="K10:K12"/>
    <mergeCell ref="L10:L12"/>
    <mergeCell ref="M10:M12"/>
    <mergeCell ref="N10:N12"/>
    <mergeCell ref="E2:J2"/>
    <mergeCell ref="F10:F12"/>
    <mergeCell ref="G10:G12"/>
    <mergeCell ref="H10:H12"/>
    <mergeCell ref="I10:I12"/>
    <mergeCell ref="J10:J12"/>
    <mergeCell ref="A10:A12"/>
    <mergeCell ref="B10:B12"/>
    <mergeCell ref="C10:C12"/>
    <mergeCell ref="D10:D12"/>
    <mergeCell ref="E10:E12"/>
  </mergeCells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5" tint="-0.249977111117893"/>
  </sheetPr>
  <dimension ref="A1:N63"/>
  <sheetViews>
    <sheetView zoomScaleNormal="100" workbookViewId="0">
      <selection activeCell="G22" sqref="G22"/>
    </sheetView>
  </sheetViews>
  <sheetFormatPr defaultColWidth="8.85546875" defaultRowHeight="15" x14ac:dyDescent="0.25"/>
  <cols>
    <col min="2" max="2" width="5.28515625" customWidth="1"/>
    <col min="3" max="3" width="49.28515625" customWidth="1"/>
    <col min="4" max="4" width="6" bestFit="1" customWidth="1"/>
    <col min="5" max="5" width="8.28515625" customWidth="1"/>
    <col min="6" max="6" width="9" bestFit="1" customWidth="1"/>
    <col min="7" max="7" width="9.42578125" bestFit="1" customWidth="1"/>
    <col min="8" max="8" width="9.140625" style="8" customWidth="1"/>
    <col min="9" max="9" width="8.140625" customWidth="1"/>
    <col min="10" max="10" width="8" style="8" bestFit="1" customWidth="1"/>
    <col min="11" max="11" width="9.42578125" style="8" bestFit="1" customWidth="1"/>
    <col min="12" max="12" width="15.42578125" style="8" bestFit="1" customWidth="1"/>
    <col min="13" max="13" width="9.5703125" bestFit="1" customWidth="1"/>
    <col min="14" max="14" width="18.5703125" bestFit="1" customWidth="1"/>
  </cols>
  <sheetData>
    <row r="1" spans="1:14" ht="15.75" thickBot="1" x14ac:dyDescent="0.3"/>
    <row r="2" spans="1:14" ht="15.75" thickBot="1" x14ac:dyDescent="0.3">
      <c r="B2" s="3" t="s">
        <v>586</v>
      </c>
      <c r="C2" s="4"/>
      <c r="E2" s="169"/>
      <c r="F2" s="170"/>
      <c r="G2" s="170"/>
      <c r="H2" s="170"/>
      <c r="I2" s="170"/>
      <c r="J2" s="170"/>
      <c r="K2" s="171"/>
      <c r="L2" s="10" t="s">
        <v>13</v>
      </c>
    </row>
    <row r="4" spans="1:14" x14ac:dyDescent="0.25">
      <c r="C4" t="s">
        <v>10</v>
      </c>
    </row>
    <row r="5" spans="1:14" x14ac:dyDescent="0.25">
      <c r="C5" s="12"/>
    </row>
    <row r="6" spans="1:14" x14ac:dyDescent="0.25">
      <c r="C6" s="13"/>
    </row>
    <row r="7" spans="1:14" ht="15.75" thickBot="1" x14ac:dyDescent="0.3"/>
    <row r="8" spans="1:14" ht="15.75" thickBot="1" x14ac:dyDescent="0.3">
      <c r="B8" s="1" t="s">
        <v>32</v>
      </c>
      <c r="C8" s="2"/>
    </row>
    <row r="10" spans="1:14" ht="15" customHeight="1" x14ac:dyDescent="0.25">
      <c r="A10" s="172" t="s">
        <v>37</v>
      </c>
      <c r="B10" s="173" t="s">
        <v>204</v>
      </c>
      <c r="C10" s="174" t="s">
        <v>0</v>
      </c>
      <c r="D10" s="174" t="s">
        <v>1</v>
      </c>
      <c r="E10" s="173" t="s">
        <v>213</v>
      </c>
      <c r="F10" s="173" t="s">
        <v>205</v>
      </c>
      <c r="G10" s="173" t="s">
        <v>206</v>
      </c>
      <c r="H10" s="175" t="s">
        <v>207</v>
      </c>
      <c r="I10" s="173" t="s">
        <v>208</v>
      </c>
      <c r="J10" s="175" t="s">
        <v>209</v>
      </c>
      <c r="K10" s="175" t="s">
        <v>210</v>
      </c>
      <c r="L10" s="168" t="s">
        <v>211</v>
      </c>
      <c r="M10" s="168" t="s">
        <v>14</v>
      </c>
      <c r="N10" s="168" t="s">
        <v>212</v>
      </c>
    </row>
    <row r="11" spans="1:14" x14ac:dyDescent="0.25">
      <c r="A11" s="172"/>
      <c r="B11" s="173"/>
      <c r="C11" s="174"/>
      <c r="D11" s="174"/>
      <c r="E11" s="173"/>
      <c r="F11" s="173"/>
      <c r="G11" s="173"/>
      <c r="H11" s="175"/>
      <c r="I11" s="173"/>
      <c r="J11" s="175"/>
      <c r="K11" s="175"/>
      <c r="L11" s="168"/>
      <c r="M11" s="168"/>
      <c r="N11" s="168"/>
    </row>
    <row r="12" spans="1:14" x14ac:dyDescent="0.25">
      <c r="A12" s="172"/>
      <c r="B12" s="173"/>
      <c r="C12" s="174"/>
      <c r="D12" s="174"/>
      <c r="E12" s="173"/>
      <c r="F12" s="173"/>
      <c r="G12" s="173"/>
      <c r="H12" s="175"/>
      <c r="I12" s="173"/>
      <c r="J12" s="175"/>
      <c r="K12" s="175"/>
      <c r="L12" s="168"/>
      <c r="M12" s="168"/>
      <c r="N12" s="168"/>
    </row>
    <row r="13" spans="1:14" x14ac:dyDescent="0.25">
      <c r="A13" s="141">
        <v>2369</v>
      </c>
      <c r="B13" s="127">
        <v>1</v>
      </c>
      <c r="C13" s="131" t="s">
        <v>354</v>
      </c>
      <c r="D13" s="94" t="s">
        <v>35</v>
      </c>
      <c r="E13" s="118">
        <v>20</v>
      </c>
      <c r="F13" s="32"/>
      <c r="G13" s="32"/>
      <c r="H13" s="33"/>
      <c r="I13" s="32"/>
      <c r="J13" s="33"/>
      <c r="K13" s="33"/>
      <c r="L13" s="33"/>
      <c r="M13" s="33"/>
      <c r="N13" s="33"/>
    </row>
    <row r="14" spans="1:14" x14ac:dyDescent="0.25">
      <c r="A14" s="141">
        <v>2370</v>
      </c>
      <c r="B14" s="127">
        <v>2</v>
      </c>
      <c r="C14" s="131" t="s">
        <v>355</v>
      </c>
      <c r="D14" s="94" t="s">
        <v>35</v>
      </c>
      <c r="E14" s="118">
        <v>15</v>
      </c>
      <c r="F14" s="32"/>
      <c r="G14" s="32"/>
      <c r="H14" s="33"/>
      <c r="I14" s="32"/>
      <c r="J14" s="33"/>
      <c r="K14" s="33"/>
      <c r="L14" s="33"/>
      <c r="M14" s="33"/>
      <c r="N14" s="33"/>
    </row>
    <row r="15" spans="1:14" x14ac:dyDescent="0.25">
      <c r="A15" s="141">
        <v>2371</v>
      </c>
      <c r="B15" s="127">
        <v>3</v>
      </c>
      <c r="C15" s="131" t="s">
        <v>356</v>
      </c>
      <c r="D15" s="94" t="s">
        <v>35</v>
      </c>
      <c r="E15" s="118">
        <v>20</v>
      </c>
      <c r="F15" s="32"/>
      <c r="G15" s="32"/>
      <c r="H15" s="33"/>
      <c r="I15" s="32"/>
      <c r="J15" s="33"/>
      <c r="K15" s="33"/>
      <c r="L15" s="33"/>
      <c r="M15" s="33"/>
      <c r="N15" s="33"/>
    </row>
    <row r="16" spans="1:14" x14ac:dyDescent="0.25">
      <c r="A16" s="141">
        <v>2372</v>
      </c>
      <c r="B16" s="127">
        <v>4</v>
      </c>
      <c r="C16" s="131" t="s">
        <v>357</v>
      </c>
      <c r="D16" s="94" t="s">
        <v>35</v>
      </c>
      <c r="E16" s="118">
        <v>20</v>
      </c>
      <c r="F16" s="32"/>
      <c r="G16" s="32"/>
      <c r="H16" s="33"/>
      <c r="I16" s="32"/>
      <c r="J16" s="33"/>
      <c r="K16" s="33"/>
      <c r="L16" s="33"/>
      <c r="M16" s="33"/>
      <c r="N16" s="33"/>
    </row>
    <row r="17" spans="1:14" x14ac:dyDescent="0.25">
      <c r="A17" s="141">
        <v>2373</v>
      </c>
      <c r="B17" s="127">
        <v>5</v>
      </c>
      <c r="C17" s="131" t="s">
        <v>358</v>
      </c>
      <c r="D17" s="94" t="s">
        <v>35</v>
      </c>
      <c r="E17" s="118">
        <v>20</v>
      </c>
      <c r="F17" s="32"/>
      <c r="G17" s="32"/>
      <c r="H17" s="33"/>
      <c r="I17" s="32"/>
      <c r="J17" s="33"/>
      <c r="K17" s="33"/>
      <c r="L17" s="33"/>
      <c r="M17" s="33"/>
      <c r="N17" s="33"/>
    </row>
    <row r="18" spans="1:14" x14ac:dyDescent="0.25">
      <c r="A18" s="141">
        <v>2374</v>
      </c>
      <c r="B18" s="127">
        <v>6</v>
      </c>
      <c r="C18" s="131" t="s">
        <v>359</v>
      </c>
      <c r="D18" s="94" t="s">
        <v>35</v>
      </c>
      <c r="E18" s="118">
        <v>50</v>
      </c>
      <c r="F18" s="32"/>
      <c r="G18" s="32"/>
      <c r="H18" s="33"/>
      <c r="I18" s="32"/>
      <c r="J18" s="33"/>
      <c r="K18" s="33"/>
      <c r="L18" s="33"/>
      <c r="M18" s="33"/>
      <c r="N18" s="33"/>
    </row>
    <row r="19" spans="1:14" x14ac:dyDescent="0.25">
      <c r="A19" s="141">
        <v>2375</v>
      </c>
      <c r="B19" s="127">
        <v>7</v>
      </c>
      <c r="C19" s="64" t="s">
        <v>353</v>
      </c>
      <c r="D19" s="94" t="s">
        <v>35</v>
      </c>
      <c r="E19" s="118">
        <v>20</v>
      </c>
      <c r="F19" s="32"/>
      <c r="G19" s="32"/>
      <c r="H19" s="33"/>
      <c r="I19" s="32"/>
      <c r="J19" s="33"/>
      <c r="K19" s="33"/>
      <c r="L19" s="33"/>
      <c r="M19" s="33"/>
      <c r="N19" s="33"/>
    </row>
    <row r="20" spans="1:14" x14ac:dyDescent="0.25">
      <c r="A20" s="141">
        <v>2376</v>
      </c>
      <c r="B20" s="127">
        <v>8</v>
      </c>
      <c r="C20" s="166" t="s">
        <v>264</v>
      </c>
      <c r="D20" s="94" t="s">
        <v>35</v>
      </c>
      <c r="E20" s="119">
        <v>5</v>
      </c>
      <c r="F20" s="32"/>
      <c r="G20" s="32"/>
      <c r="H20" s="33"/>
      <c r="I20" s="32"/>
      <c r="J20" s="33"/>
      <c r="K20" s="33"/>
      <c r="L20" s="33"/>
      <c r="M20" s="33"/>
      <c r="N20" s="33"/>
    </row>
    <row r="21" spans="1:14" x14ac:dyDescent="0.25">
      <c r="A21" s="141">
        <v>2377</v>
      </c>
      <c r="B21" s="127">
        <v>9</v>
      </c>
      <c r="C21" s="166" t="s">
        <v>265</v>
      </c>
      <c r="D21" s="94" t="s">
        <v>35</v>
      </c>
      <c r="E21" s="119">
        <v>110</v>
      </c>
      <c r="F21" s="32"/>
      <c r="G21" s="32"/>
      <c r="H21" s="33"/>
      <c r="I21" s="32"/>
      <c r="J21" s="33"/>
      <c r="K21" s="33"/>
      <c r="L21" s="33"/>
      <c r="M21" s="33"/>
      <c r="N21" s="33"/>
    </row>
    <row r="22" spans="1:14" x14ac:dyDescent="0.25">
      <c r="A22" s="141">
        <v>2378</v>
      </c>
      <c r="B22" s="127">
        <v>10</v>
      </c>
      <c r="C22" s="166" t="s">
        <v>266</v>
      </c>
      <c r="D22" s="94" t="s">
        <v>35</v>
      </c>
      <c r="E22" s="119">
        <v>110</v>
      </c>
      <c r="F22" s="32"/>
      <c r="G22" s="32"/>
      <c r="H22" s="33"/>
      <c r="I22" s="32"/>
      <c r="J22" s="33"/>
      <c r="K22" s="33"/>
      <c r="L22" s="33"/>
      <c r="M22" s="33"/>
      <c r="N22" s="33"/>
    </row>
    <row r="23" spans="1:14" x14ac:dyDescent="0.25">
      <c r="A23" s="141">
        <v>2379</v>
      </c>
      <c r="B23" s="127">
        <v>11</v>
      </c>
      <c r="C23" s="166" t="s">
        <v>267</v>
      </c>
      <c r="D23" s="94" t="s">
        <v>35</v>
      </c>
      <c r="E23" s="119">
        <v>10</v>
      </c>
      <c r="F23" s="32"/>
      <c r="G23" s="32"/>
      <c r="H23" s="33"/>
      <c r="I23" s="32"/>
      <c r="J23" s="33"/>
      <c r="K23" s="33"/>
      <c r="L23" s="33"/>
      <c r="M23" s="33"/>
      <c r="N23" s="33"/>
    </row>
    <row r="24" spans="1:14" x14ac:dyDescent="0.25">
      <c r="A24" s="141">
        <v>2380</v>
      </c>
      <c r="B24" s="127">
        <v>12</v>
      </c>
      <c r="C24" s="166" t="s">
        <v>268</v>
      </c>
      <c r="D24" s="94" t="s">
        <v>35</v>
      </c>
      <c r="E24" s="119">
        <v>60</v>
      </c>
      <c r="F24" s="32"/>
      <c r="G24" s="32"/>
      <c r="H24" s="33"/>
      <c r="I24" s="32"/>
      <c r="J24" s="33"/>
      <c r="K24" s="33"/>
      <c r="L24" s="33"/>
      <c r="M24" s="33"/>
      <c r="N24" s="33"/>
    </row>
    <row r="25" spans="1:14" x14ac:dyDescent="0.25">
      <c r="A25" s="141">
        <v>2381</v>
      </c>
      <c r="B25" s="127">
        <v>13</v>
      </c>
      <c r="C25" s="166" t="s">
        <v>269</v>
      </c>
      <c r="D25" s="94" t="s">
        <v>35</v>
      </c>
      <c r="E25" s="119">
        <v>20</v>
      </c>
      <c r="F25" s="32"/>
      <c r="G25" s="32"/>
      <c r="H25" s="33"/>
      <c r="I25" s="32"/>
      <c r="J25" s="33"/>
      <c r="K25" s="33"/>
      <c r="L25" s="33"/>
      <c r="M25" s="33"/>
      <c r="N25" s="33"/>
    </row>
    <row r="26" spans="1:14" x14ac:dyDescent="0.25">
      <c r="A26" s="141">
        <v>2382</v>
      </c>
      <c r="B26" s="127">
        <v>14</v>
      </c>
      <c r="C26" s="166" t="s">
        <v>270</v>
      </c>
      <c r="D26" s="94" t="s">
        <v>35</v>
      </c>
      <c r="E26" s="119">
        <v>5</v>
      </c>
      <c r="F26" s="32"/>
      <c r="G26" s="32"/>
      <c r="H26" s="33"/>
      <c r="I26" s="32"/>
      <c r="J26" s="33"/>
      <c r="K26" s="33"/>
      <c r="L26" s="33"/>
      <c r="M26" s="33"/>
      <c r="N26" s="33"/>
    </row>
    <row r="27" spans="1:14" x14ac:dyDescent="0.25">
      <c r="A27" s="141">
        <v>2383</v>
      </c>
      <c r="B27" s="127">
        <v>15</v>
      </c>
      <c r="C27" s="166" t="s">
        <v>271</v>
      </c>
      <c r="D27" s="94" t="s">
        <v>35</v>
      </c>
      <c r="E27" s="120">
        <v>75</v>
      </c>
      <c r="F27" s="32"/>
      <c r="G27" s="32"/>
      <c r="H27" s="33"/>
      <c r="I27" s="32"/>
      <c r="J27" s="33"/>
      <c r="K27" s="33"/>
      <c r="L27" s="33"/>
      <c r="M27" s="33"/>
      <c r="N27" s="33"/>
    </row>
    <row r="28" spans="1:14" x14ac:dyDescent="0.25">
      <c r="A28" s="141">
        <v>2384</v>
      </c>
      <c r="B28" s="127">
        <v>16</v>
      </c>
      <c r="C28" s="166" t="s">
        <v>272</v>
      </c>
      <c r="D28" s="94" t="s">
        <v>35</v>
      </c>
      <c r="E28" s="120">
        <v>5</v>
      </c>
      <c r="F28" s="32"/>
      <c r="G28" s="32"/>
      <c r="H28" s="33"/>
      <c r="I28" s="32"/>
      <c r="J28" s="33"/>
      <c r="K28" s="33"/>
      <c r="L28" s="33"/>
      <c r="M28" s="33"/>
      <c r="N28" s="33"/>
    </row>
    <row r="29" spans="1:14" x14ac:dyDescent="0.25">
      <c r="A29" s="141">
        <v>2385</v>
      </c>
      <c r="B29" s="127">
        <v>17</v>
      </c>
      <c r="C29" s="166" t="s">
        <v>273</v>
      </c>
      <c r="D29" s="94" t="s">
        <v>35</v>
      </c>
      <c r="E29" s="120">
        <v>200</v>
      </c>
      <c r="F29" s="32"/>
      <c r="G29" s="32"/>
      <c r="H29" s="33"/>
      <c r="I29" s="32"/>
      <c r="J29" s="33"/>
      <c r="K29" s="33"/>
      <c r="L29" s="33"/>
      <c r="M29" s="33"/>
      <c r="N29" s="33"/>
    </row>
    <row r="30" spans="1:14" x14ac:dyDescent="0.25">
      <c r="A30" s="141">
        <v>2386</v>
      </c>
      <c r="B30" s="127">
        <v>18</v>
      </c>
      <c r="C30" s="166" t="s">
        <v>274</v>
      </c>
      <c r="D30" s="94" t="s">
        <v>35</v>
      </c>
      <c r="E30" s="120">
        <v>10</v>
      </c>
      <c r="F30" s="32"/>
      <c r="G30" s="32"/>
      <c r="H30" s="33"/>
      <c r="I30" s="32"/>
      <c r="J30" s="33"/>
      <c r="K30" s="33"/>
      <c r="L30" s="33"/>
      <c r="M30" s="33"/>
      <c r="N30" s="33"/>
    </row>
    <row r="31" spans="1:14" x14ac:dyDescent="0.25">
      <c r="A31" s="141">
        <v>2387</v>
      </c>
      <c r="B31" s="127">
        <v>19</v>
      </c>
      <c r="C31" s="166" t="s">
        <v>275</v>
      </c>
      <c r="D31" s="94" t="s">
        <v>4</v>
      </c>
      <c r="E31" s="120">
        <v>100</v>
      </c>
      <c r="F31" s="32"/>
      <c r="G31" s="32"/>
      <c r="H31" s="33"/>
      <c r="I31" s="32"/>
      <c r="J31" s="33"/>
      <c r="K31" s="33"/>
      <c r="L31" s="33"/>
      <c r="M31" s="33"/>
      <c r="N31" s="33"/>
    </row>
    <row r="32" spans="1:14" x14ac:dyDescent="0.25">
      <c r="A32" s="141">
        <v>2388</v>
      </c>
      <c r="B32" s="127">
        <v>20</v>
      </c>
      <c r="C32" s="166" t="s">
        <v>276</v>
      </c>
      <c r="D32" s="94" t="s">
        <v>35</v>
      </c>
      <c r="E32" s="120">
        <v>100</v>
      </c>
      <c r="F32" s="32"/>
      <c r="G32" s="32"/>
      <c r="H32" s="33"/>
      <c r="I32" s="32"/>
      <c r="J32" s="33"/>
      <c r="K32" s="33"/>
      <c r="L32" s="33"/>
      <c r="M32" s="33"/>
      <c r="N32" s="33"/>
    </row>
    <row r="33" spans="1:14" s="18" customFormat="1" x14ac:dyDescent="0.25">
      <c r="A33" s="141">
        <v>2389</v>
      </c>
      <c r="B33" s="127">
        <v>21</v>
      </c>
      <c r="C33" s="128" t="s">
        <v>264</v>
      </c>
      <c r="D33" s="94" t="s">
        <v>35</v>
      </c>
      <c r="E33" s="120">
        <v>5</v>
      </c>
      <c r="F33" s="69"/>
      <c r="G33" s="69"/>
      <c r="H33" s="97"/>
      <c r="I33" s="69"/>
      <c r="J33" s="97"/>
      <c r="K33" s="97"/>
      <c r="L33" s="97"/>
      <c r="M33" s="97"/>
      <c r="N33" s="97"/>
    </row>
    <row r="34" spans="1:14" s="18" customFormat="1" x14ac:dyDescent="0.25">
      <c r="A34" s="141">
        <v>2390</v>
      </c>
      <c r="B34" s="127">
        <v>22</v>
      </c>
      <c r="C34" s="128" t="s">
        <v>272</v>
      </c>
      <c r="D34" s="94" t="s">
        <v>35</v>
      </c>
      <c r="E34" s="120">
        <v>5</v>
      </c>
      <c r="F34" s="69"/>
      <c r="G34" s="69"/>
      <c r="H34" s="97"/>
      <c r="I34" s="69"/>
      <c r="J34" s="97"/>
      <c r="K34" s="97"/>
      <c r="L34" s="97"/>
      <c r="M34" s="97"/>
      <c r="N34" s="97"/>
    </row>
    <row r="35" spans="1:14" s="18" customFormat="1" x14ac:dyDescent="0.25">
      <c r="A35" s="141">
        <v>2391</v>
      </c>
      <c r="B35" s="127">
        <v>23</v>
      </c>
      <c r="C35" s="128" t="s">
        <v>297</v>
      </c>
      <c r="D35" s="94" t="s">
        <v>35</v>
      </c>
      <c r="E35" s="120">
        <v>5</v>
      </c>
      <c r="F35" s="69"/>
      <c r="G35" s="69"/>
      <c r="H35" s="97"/>
      <c r="I35" s="69"/>
      <c r="J35" s="97"/>
      <c r="K35" s="97"/>
      <c r="L35" s="97"/>
      <c r="M35" s="97"/>
      <c r="N35" s="97"/>
    </row>
    <row r="36" spans="1:14" s="18" customFormat="1" x14ac:dyDescent="0.25">
      <c r="A36" s="141">
        <v>2392</v>
      </c>
      <c r="B36" s="127">
        <v>24</v>
      </c>
      <c r="C36" s="128" t="s">
        <v>298</v>
      </c>
      <c r="D36" s="94" t="s">
        <v>35</v>
      </c>
      <c r="E36" s="120">
        <v>5</v>
      </c>
      <c r="F36" s="69"/>
      <c r="G36" s="69"/>
      <c r="H36" s="97"/>
      <c r="I36" s="69"/>
      <c r="J36" s="97"/>
      <c r="K36" s="97"/>
      <c r="L36" s="97"/>
      <c r="M36" s="97"/>
      <c r="N36" s="97"/>
    </row>
    <row r="37" spans="1:14" s="18" customFormat="1" x14ac:dyDescent="0.25">
      <c r="A37" s="141">
        <v>2393</v>
      </c>
      <c r="B37" s="127">
        <v>25</v>
      </c>
      <c r="C37" s="128" t="s">
        <v>299</v>
      </c>
      <c r="D37" s="94" t="s">
        <v>35</v>
      </c>
      <c r="E37" s="120">
        <v>5</v>
      </c>
      <c r="F37" s="69"/>
      <c r="G37" s="69"/>
      <c r="H37" s="97"/>
      <c r="I37" s="69"/>
      <c r="J37" s="97"/>
      <c r="K37" s="97"/>
      <c r="L37" s="97"/>
      <c r="M37" s="97"/>
      <c r="N37" s="97"/>
    </row>
    <row r="38" spans="1:14" s="18" customFormat="1" x14ac:dyDescent="0.25">
      <c r="A38" s="141">
        <v>2394</v>
      </c>
      <c r="B38" s="127">
        <v>26</v>
      </c>
      <c r="C38" s="128" t="s">
        <v>300</v>
      </c>
      <c r="D38" s="94" t="s">
        <v>35</v>
      </c>
      <c r="E38" s="120">
        <v>100</v>
      </c>
      <c r="F38" s="69"/>
      <c r="G38" s="69"/>
      <c r="H38" s="97"/>
      <c r="I38" s="69"/>
      <c r="J38" s="97"/>
      <c r="K38" s="97"/>
      <c r="L38" s="97"/>
      <c r="M38" s="97"/>
      <c r="N38" s="97"/>
    </row>
    <row r="39" spans="1:14" s="18" customFormat="1" x14ac:dyDescent="0.25">
      <c r="A39" s="141">
        <v>2395</v>
      </c>
      <c r="B39" s="127">
        <v>27</v>
      </c>
      <c r="C39" s="128" t="s">
        <v>266</v>
      </c>
      <c r="D39" s="94" t="s">
        <v>35</v>
      </c>
      <c r="E39" s="120">
        <v>100</v>
      </c>
      <c r="F39" s="69"/>
      <c r="G39" s="69"/>
      <c r="H39" s="97"/>
      <c r="I39" s="69"/>
      <c r="J39" s="97"/>
      <c r="K39" s="97"/>
      <c r="L39" s="97"/>
      <c r="M39" s="97"/>
      <c r="N39" s="97"/>
    </row>
    <row r="40" spans="1:14" s="18" customFormat="1" x14ac:dyDescent="0.25">
      <c r="A40" s="141">
        <v>2396</v>
      </c>
      <c r="B40" s="127">
        <v>28</v>
      </c>
      <c r="C40" s="128" t="s">
        <v>301</v>
      </c>
      <c r="D40" s="94" t="s">
        <v>35</v>
      </c>
      <c r="E40" s="120">
        <v>50</v>
      </c>
      <c r="F40" s="69"/>
      <c r="G40" s="69"/>
      <c r="H40" s="97"/>
      <c r="I40" s="69"/>
      <c r="J40" s="97"/>
      <c r="K40" s="97"/>
      <c r="L40" s="97"/>
      <c r="M40" s="97"/>
      <c r="N40" s="97"/>
    </row>
    <row r="41" spans="1:14" s="18" customFormat="1" x14ac:dyDescent="0.25">
      <c r="A41" s="141">
        <v>2397</v>
      </c>
      <c r="B41" s="127">
        <v>29</v>
      </c>
      <c r="C41" s="128" t="s">
        <v>268</v>
      </c>
      <c r="D41" s="94" t="s">
        <v>35</v>
      </c>
      <c r="E41" s="120">
        <v>30</v>
      </c>
      <c r="F41" s="69"/>
      <c r="G41" s="69"/>
      <c r="H41" s="97"/>
      <c r="I41" s="69"/>
      <c r="J41" s="97"/>
      <c r="K41" s="97"/>
      <c r="L41" s="97"/>
      <c r="M41" s="97"/>
      <c r="N41" s="97"/>
    </row>
    <row r="42" spans="1:14" s="18" customFormat="1" x14ac:dyDescent="0.25">
      <c r="A42" s="141">
        <v>2398</v>
      </c>
      <c r="B42" s="127">
        <v>30</v>
      </c>
      <c r="C42" s="128" t="s">
        <v>302</v>
      </c>
      <c r="D42" s="94" t="s">
        <v>35</v>
      </c>
      <c r="E42" s="120">
        <v>125</v>
      </c>
      <c r="F42" s="69"/>
      <c r="G42" s="69"/>
      <c r="H42" s="97"/>
      <c r="I42" s="69"/>
      <c r="J42" s="97"/>
      <c r="K42" s="97"/>
      <c r="L42" s="97"/>
      <c r="M42" s="97"/>
      <c r="N42" s="97"/>
    </row>
    <row r="43" spans="1:14" s="18" customFormat="1" x14ac:dyDescent="0.25">
      <c r="A43" s="141">
        <v>2399</v>
      </c>
      <c r="B43" s="127">
        <v>31</v>
      </c>
      <c r="C43" s="128" t="s">
        <v>303</v>
      </c>
      <c r="D43" s="94" t="s">
        <v>35</v>
      </c>
      <c r="E43" s="117">
        <v>65</v>
      </c>
      <c r="F43" s="69"/>
      <c r="G43" s="69"/>
      <c r="H43" s="97"/>
      <c r="I43" s="69"/>
      <c r="J43" s="97"/>
      <c r="K43" s="97"/>
      <c r="L43" s="97"/>
      <c r="M43" s="97"/>
      <c r="N43" s="97"/>
    </row>
    <row r="44" spans="1:14" s="18" customFormat="1" x14ac:dyDescent="0.25">
      <c r="A44" s="141">
        <v>2400</v>
      </c>
      <c r="B44" s="127">
        <v>32</v>
      </c>
      <c r="C44" s="128" t="s">
        <v>271</v>
      </c>
      <c r="D44" s="94" t="s">
        <v>35</v>
      </c>
      <c r="E44" s="117">
        <v>100</v>
      </c>
      <c r="F44" s="69"/>
      <c r="G44" s="69"/>
      <c r="H44" s="97"/>
      <c r="I44" s="69"/>
      <c r="J44" s="97"/>
      <c r="K44" s="97"/>
      <c r="L44" s="97"/>
      <c r="M44" s="97"/>
      <c r="N44" s="97"/>
    </row>
    <row r="45" spans="1:14" s="18" customFormat="1" x14ac:dyDescent="0.25">
      <c r="A45" s="141">
        <v>2401</v>
      </c>
      <c r="B45" s="127">
        <v>33</v>
      </c>
      <c r="C45" s="129" t="s">
        <v>304</v>
      </c>
      <c r="D45" s="94" t="s">
        <v>35</v>
      </c>
      <c r="E45" s="117">
        <v>50</v>
      </c>
      <c r="F45" s="69"/>
      <c r="G45" s="69"/>
      <c r="H45" s="97"/>
      <c r="I45" s="69"/>
      <c r="J45" s="97"/>
      <c r="K45" s="97"/>
      <c r="L45" s="97"/>
      <c r="M45" s="97"/>
      <c r="N45" s="97"/>
    </row>
    <row r="46" spans="1:14" s="18" customFormat="1" x14ac:dyDescent="0.25">
      <c r="A46" s="141">
        <v>2402</v>
      </c>
      <c r="B46" s="127">
        <v>34</v>
      </c>
      <c r="C46" s="128" t="s">
        <v>269</v>
      </c>
      <c r="D46" s="94" t="s">
        <v>35</v>
      </c>
      <c r="E46" s="117">
        <v>40</v>
      </c>
      <c r="F46" s="69"/>
      <c r="G46" s="69"/>
      <c r="H46" s="97"/>
      <c r="I46" s="69"/>
      <c r="J46" s="97"/>
      <c r="K46" s="97"/>
      <c r="L46" s="97"/>
      <c r="M46" s="97"/>
      <c r="N46" s="97"/>
    </row>
    <row r="47" spans="1:14" x14ac:dyDescent="0.25">
      <c r="A47" s="141">
        <v>2403</v>
      </c>
      <c r="B47" s="127">
        <v>35</v>
      </c>
      <c r="C47" s="128" t="s">
        <v>305</v>
      </c>
      <c r="D47" s="94" t="s">
        <v>35</v>
      </c>
      <c r="E47" s="117">
        <v>40</v>
      </c>
      <c r="F47" s="32"/>
      <c r="G47" s="32"/>
      <c r="H47" s="33"/>
      <c r="I47" s="32"/>
      <c r="J47" s="33"/>
      <c r="K47" s="33"/>
      <c r="L47" s="33"/>
      <c r="M47" s="33"/>
      <c r="N47" s="33"/>
    </row>
    <row r="48" spans="1:14" x14ac:dyDescent="0.25">
      <c r="A48" s="141">
        <v>2404</v>
      </c>
      <c r="B48" s="127">
        <v>36</v>
      </c>
      <c r="C48" s="128" t="s">
        <v>306</v>
      </c>
      <c r="D48" s="94" t="s">
        <v>4</v>
      </c>
      <c r="E48" s="117">
        <v>100</v>
      </c>
      <c r="F48" s="32"/>
      <c r="G48" s="32"/>
      <c r="H48" s="33"/>
      <c r="I48" s="32"/>
      <c r="J48" s="33"/>
      <c r="K48" s="33"/>
      <c r="L48" s="33"/>
      <c r="M48" s="33"/>
      <c r="N48" s="33"/>
    </row>
    <row r="49" spans="1:14" x14ac:dyDescent="0.25">
      <c r="A49" s="141">
        <v>2405</v>
      </c>
      <c r="B49" s="127">
        <v>37</v>
      </c>
      <c r="C49" s="128" t="s">
        <v>307</v>
      </c>
      <c r="D49" s="94" t="s">
        <v>35</v>
      </c>
      <c r="E49" s="117">
        <v>10</v>
      </c>
      <c r="F49" s="32"/>
      <c r="G49" s="32"/>
      <c r="H49" s="33"/>
      <c r="I49" s="32"/>
      <c r="J49" s="33"/>
      <c r="K49" s="33"/>
      <c r="L49" s="33"/>
      <c r="M49" s="33"/>
      <c r="N49" s="33"/>
    </row>
    <row r="50" spans="1:14" x14ac:dyDescent="0.25">
      <c r="A50" s="141">
        <v>2406</v>
      </c>
      <c r="B50" s="127">
        <v>38</v>
      </c>
      <c r="C50" s="128" t="s">
        <v>308</v>
      </c>
      <c r="D50" s="94" t="s">
        <v>4</v>
      </c>
      <c r="E50" s="117">
        <v>10</v>
      </c>
      <c r="F50" s="32"/>
      <c r="G50" s="32"/>
      <c r="H50" s="33"/>
      <c r="I50" s="32"/>
      <c r="J50" s="33"/>
      <c r="K50" s="33"/>
      <c r="L50" s="33"/>
      <c r="M50" s="33"/>
      <c r="N50" s="33"/>
    </row>
    <row r="51" spans="1:14" x14ac:dyDescent="0.25">
      <c r="A51" s="141">
        <v>2407</v>
      </c>
      <c r="B51" s="127">
        <v>39</v>
      </c>
      <c r="C51" s="128" t="s">
        <v>309</v>
      </c>
      <c r="D51" s="94" t="s">
        <v>4</v>
      </c>
      <c r="E51" s="117">
        <v>10</v>
      </c>
      <c r="F51" s="32"/>
      <c r="G51" s="32"/>
      <c r="H51" s="33"/>
      <c r="I51" s="32"/>
      <c r="J51" s="33"/>
      <c r="K51" s="33"/>
      <c r="L51" s="33"/>
      <c r="M51" s="33"/>
      <c r="N51" s="33"/>
    </row>
    <row r="52" spans="1:14" x14ac:dyDescent="0.25">
      <c r="A52" s="141">
        <v>2408</v>
      </c>
      <c r="B52" s="127">
        <v>40</v>
      </c>
      <c r="C52" s="128" t="s">
        <v>310</v>
      </c>
      <c r="D52" s="94" t="s">
        <v>35</v>
      </c>
      <c r="E52" s="117">
        <v>40</v>
      </c>
      <c r="F52" s="32"/>
      <c r="G52" s="32"/>
      <c r="H52" s="33"/>
      <c r="I52" s="32"/>
      <c r="J52" s="33"/>
      <c r="K52" s="33"/>
      <c r="L52" s="33"/>
      <c r="M52" s="33"/>
      <c r="N52" s="33"/>
    </row>
    <row r="53" spans="1:14" x14ac:dyDescent="0.25">
      <c r="A53" s="141">
        <v>2409</v>
      </c>
      <c r="B53" s="127">
        <v>41</v>
      </c>
      <c r="C53" s="128" t="s">
        <v>273</v>
      </c>
      <c r="D53" s="94" t="s">
        <v>35</v>
      </c>
      <c r="E53" s="117">
        <v>40</v>
      </c>
      <c r="F53" s="32"/>
      <c r="G53" s="32"/>
      <c r="H53" s="33"/>
      <c r="I53" s="32"/>
      <c r="J53" s="33"/>
      <c r="K53" s="33"/>
      <c r="L53" s="33"/>
      <c r="M53" s="33"/>
      <c r="N53" s="33"/>
    </row>
    <row r="54" spans="1:14" x14ac:dyDescent="0.25">
      <c r="A54" s="141">
        <v>2410</v>
      </c>
      <c r="B54" s="127">
        <v>42</v>
      </c>
      <c r="C54" s="128" t="s">
        <v>311</v>
      </c>
      <c r="D54" s="94" t="s">
        <v>35</v>
      </c>
      <c r="E54" s="117">
        <v>40</v>
      </c>
      <c r="F54" s="32"/>
      <c r="G54" s="32"/>
      <c r="H54" s="33"/>
      <c r="I54" s="32"/>
      <c r="J54" s="33"/>
      <c r="K54" s="33"/>
      <c r="L54" s="33"/>
      <c r="M54" s="33"/>
      <c r="N54" s="33"/>
    </row>
    <row r="55" spans="1:14" x14ac:dyDescent="0.25">
      <c r="A55" s="141">
        <v>2411</v>
      </c>
      <c r="B55" s="127">
        <v>43</v>
      </c>
      <c r="C55" s="128" t="s">
        <v>274</v>
      </c>
      <c r="D55" s="94" t="s">
        <v>35</v>
      </c>
      <c r="E55" s="117">
        <v>20</v>
      </c>
      <c r="F55" s="32"/>
      <c r="G55" s="32"/>
      <c r="H55" s="33"/>
      <c r="I55" s="32"/>
      <c r="J55" s="33"/>
      <c r="K55" s="33"/>
      <c r="L55" s="33"/>
      <c r="M55" s="33"/>
      <c r="N55" s="33"/>
    </row>
    <row r="56" spans="1:14" x14ac:dyDescent="0.25">
      <c r="A56" s="141">
        <v>2412</v>
      </c>
      <c r="B56" s="127">
        <v>44</v>
      </c>
      <c r="C56" s="129" t="s">
        <v>312</v>
      </c>
      <c r="D56" s="94" t="s">
        <v>35</v>
      </c>
      <c r="E56" s="117">
        <v>50</v>
      </c>
      <c r="F56" s="32"/>
      <c r="G56" s="32"/>
      <c r="H56" s="33"/>
      <c r="I56" s="32"/>
      <c r="J56" s="33"/>
      <c r="K56" s="33"/>
      <c r="L56" s="33"/>
      <c r="M56" s="33"/>
      <c r="N56" s="33"/>
    </row>
    <row r="57" spans="1:14" x14ac:dyDescent="0.25">
      <c r="A57" s="32"/>
      <c r="B57" s="32"/>
      <c r="C57" s="144" t="s">
        <v>7</v>
      </c>
      <c r="D57" s="32"/>
      <c r="E57" s="32"/>
      <c r="F57" s="32"/>
      <c r="G57" s="32"/>
      <c r="H57" s="33"/>
      <c r="I57" s="32"/>
      <c r="J57" s="33"/>
      <c r="K57" s="33"/>
      <c r="L57" s="33"/>
      <c r="M57" s="32"/>
      <c r="N57" s="32"/>
    </row>
    <row r="59" spans="1:14" x14ac:dyDescent="0.25">
      <c r="B59" s="5"/>
      <c r="C59" s="6" t="s">
        <v>8</v>
      </c>
      <c r="D59" s="5"/>
      <c r="E59" s="5"/>
      <c r="F59" s="5"/>
      <c r="G59" s="5"/>
      <c r="H59" s="9"/>
      <c r="I59" s="5"/>
      <c r="J59" s="9"/>
      <c r="K59" s="9"/>
      <c r="L59" s="9"/>
    </row>
    <row r="60" spans="1:14" x14ac:dyDescent="0.25">
      <c r="B60" s="5"/>
      <c r="C60" s="24" t="s">
        <v>11</v>
      </c>
      <c r="D60" s="24"/>
      <c r="E60" s="24"/>
      <c r="F60" s="24"/>
      <c r="G60" s="24"/>
      <c r="H60" s="24"/>
      <c r="I60" s="24"/>
      <c r="J60" s="24"/>
      <c r="K60" s="24"/>
      <c r="L60" s="25"/>
    </row>
    <row r="61" spans="1:14" x14ac:dyDescent="0.25">
      <c r="C61" s="22" t="s">
        <v>12</v>
      </c>
      <c r="D61" s="22"/>
      <c r="E61" s="22"/>
      <c r="F61" s="22"/>
      <c r="G61" s="22"/>
      <c r="H61" s="26"/>
      <c r="I61" s="22"/>
      <c r="J61" s="26"/>
      <c r="K61" s="26"/>
      <c r="L61" s="26"/>
    </row>
    <row r="62" spans="1:14" x14ac:dyDescent="0.25">
      <c r="B62" s="5"/>
      <c r="C62" s="6"/>
      <c r="D62" s="5"/>
      <c r="E62" s="5"/>
      <c r="F62" s="5"/>
      <c r="G62" s="5"/>
      <c r="H62" s="9"/>
      <c r="I62" s="5"/>
      <c r="J62" s="9"/>
      <c r="K62" s="9"/>
      <c r="L62" s="9"/>
    </row>
    <row r="63" spans="1:14" x14ac:dyDescent="0.25">
      <c r="B63" t="s">
        <v>2</v>
      </c>
      <c r="D63" t="s">
        <v>3</v>
      </c>
      <c r="I63" t="s">
        <v>6</v>
      </c>
    </row>
  </sheetData>
  <mergeCells count="15">
    <mergeCell ref="L10:L12"/>
    <mergeCell ref="M10:M12"/>
    <mergeCell ref="N10:N12"/>
    <mergeCell ref="E2:K2"/>
    <mergeCell ref="A10:A12"/>
    <mergeCell ref="B10:B12"/>
    <mergeCell ref="C10:C12"/>
    <mergeCell ref="D10:D12"/>
    <mergeCell ref="E10:E12"/>
    <mergeCell ref="F10:F12"/>
    <mergeCell ref="G10:G12"/>
    <mergeCell ref="H10:H12"/>
    <mergeCell ref="I10:I12"/>
    <mergeCell ref="J10:J12"/>
    <mergeCell ref="K10:K1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F0"/>
  </sheetPr>
  <dimension ref="A1:N24"/>
  <sheetViews>
    <sheetView workbookViewId="0">
      <selection activeCell="C14" sqref="C14:C17"/>
    </sheetView>
  </sheetViews>
  <sheetFormatPr defaultColWidth="8.85546875" defaultRowHeight="15" x14ac:dyDescent="0.25"/>
  <cols>
    <col min="2" max="2" width="4.7109375" customWidth="1"/>
    <col min="3" max="3" width="51" customWidth="1"/>
    <col min="4" max="4" width="6" bestFit="1" customWidth="1"/>
    <col min="8" max="8" width="9.140625" style="8" customWidth="1"/>
    <col min="9" max="9" width="8.28515625" customWidth="1"/>
    <col min="10" max="10" width="8" style="8" bestFit="1" customWidth="1"/>
    <col min="11" max="11" width="9.42578125" style="8" bestFit="1" customWidth="1"/>
    <col min="12" max="12" width="10.42578125" style="8" bestFit="1" customWidth="1"/>
    <col min="13" max="13" width="9.42578125" bestFit="1" customWidth="1"/>
    <col min="14" max="14" width="18.42578125" bestFit="1" customWidth="1"/>
  </cols>
  <sheetData>
    <row r="1" spans="1:14" ht="15.75" thickBot="1" x14ac:dyDescent="0.3"/>
    <row r="2" spans="1:14" ht="15.75" thickBot="1" x14ac:dyDescent="0.3">
      <c r="B2" s="3" t="s">
        <v>586</v>
      </c>
      <c r="C2" s="4"/>
      <c r="E2" s="169"/>
      <c r="F2" s="170"/>
      <c r="G2" s="170"/>
      <c r="H2" s="170"/>
      <c r="I2" s="170"/>
      <c r="J2" s="170"/>
      <c r="K2" s="171"/>
      <c r="L2" s="10" t="s">
        <v>13</v>
      </c>
    </row>
    <row r="4" spans="1:14" x14ac:dyDescent="0.25">
      <c r="C4" t="s">
        <v>10</v>
      </c>
    </row>
    <row r="5" spans="1:14" x14ac:dyDescent="0.25">
      <c r="C5" s="12"/>
    </row>
    <row r="6" spans="1:14" x14ac:dyDescent="0.25">
      <c r="C6" s="13"/>
    </row>
    <row r="7" spans="1:14" ht="15.75" thickBot="1" x14ac:dyDescent="0.3"/>
    <row r="8" spans="1:14" ht="15.75" thickBot="1" x14ac:dyDescent="0.3">
      <c r="B8" s="1" t="s">
        <v>30</v>
      </c>
      <c r="C8" s="2"/>
    </row>
    <row r="10" spans="1:14" ht="15" customHeight="1" x14ac:dyDescent="0.25">
      <c r="A10" s="172" t="s">
        <v>37</v>
      </c>
      <c r="B10" s="173" t="s">
        <v>204</v>
      </c>
      <c r="C10" s="174" t="s">
        <v>0</v>
      </c>
      <c r="D10" s="174" t="s">
        <v>1</v>
      </c>
      <c r="E10" s="173" t="s">
        <v>213</v>
      </c>
      <c r="F10" s="173" t="s">
        <v>205</v>
      </c>
      <c r="G10" s="173" t="s">
        <v>206</v>
      </c>
      <c r="H10" s="175" t="s">
        <v>207</v>
      </c>
      <c r="I10" s="173" t="s">
        <v>208</v>
      </c>
      <c r="J10" s="175" t="s">
        <v>209</v>
      </c>
      <c r="K10" s="175" t="s">
        <v>210</v>
      </c>
      <c r="L10" s="168" t="s">
        <v>211</v>
      </c>
      <c r="M10" s="168" t="s">
        <v>14</v>
      </c>
      <c r="N10" s="168" t="s">
        <v>212</v>
      </c>
    </row>
    <row r="11" spans="1:14" x14ac:dyDescent="0.25">
      <c r="A11" s="172"/>
      <c r="B11" s="173"/>
      <c r="C11" s="174"/>
      <c r="D11" s="174"/>
      <c r="E11" s="173"/>
      <c r="F11" s="173"/>
      <c r="G11" s="173"/>
      <c r="H11" s="175"/>
      <c r="I11" s="173"/>
      <c r="J11" s="175"/>
      <c r="K11" s="175"/>
      <c r="L11" s="168"/>
      <c r="M11" s="168"/>
      <c r="N11" s="168"/>
    </row>
    <row r="12" spans="1:14" x14ac:dyDescent="0.25">
      <c r="A12" s="172"/>
      <c r="B12" s="173"/>
      <c r="C12" s="174"/>
      <c r="D12" s="174"/>
      <c r="E12" s="173"/>
      <c r="F12" s="173"/>
      <c r="G12" s="173"/>
      <c r="H12" s="175"/>
      <c r="I12" s="173"/>
      <c r="J12" s="175"/>
      <c r="K12" s="175"/>
      <c r="L12" s="168"/>
      <c r="M12" s="168"/>
      <c r="N12" s="168"/>
    </row>
    <row r="13" spans="1:14" x14ac:dyDescent="0.25">
      <c r="A13" s="141">
        <v>2422</v>
      </c>
      <c r="B13" s="127">
        <v>1</v>
      </c>
      <c r="C13" s="108" t="s">
        <v>108</v>
      </c>
      <c r="D13" s="39" t="s">
        <v>4</v>
      </c>
      <c r="E13" s="111">
        <v>100</v>
      </c>
      <c r="F13" s="32"/>
      <c r="G13" s="32"/>
      <c r="H13" s="33"/>
      <c r="I13" s="32"/>
      <c r="J13" s="33"/>
      <c r="K13" s="33"/>
      <c r="L13" s="33"/>
      <c r="M13" s="32"/>
      <c r="N13" s="32"/>
    </row>
    <row r="14" spans="1:14" x14ac:dyDescent="0.25">
      <c r="A14" s="141">
        <v>2423</v>
      </c>
      <c r="B14" s="127">
        <v>2</v>
      </c>
      <c r="C14" s="108" t="s">
        <v>352</v>
      </c>
      <c r="D14" s="39" t="s">
        <v>4</v>
      </c>
      <c r="E14" s="113">
        <v>60</v>
      </c>
      <c r="F14" s="32"/>
      <c r="G14" s="32"/>
      <c r="H14" s="33"/>
      <c r="I14" s="32"/>
      <c r="J14" s="33"/>
      <c r="K14" s="33"/>
      <c r="L14" s="33"/>
      <c r="M14" s="32"/>
      <c r="N14" s="32"/>
    </row>
    <row r="15" spans="1:14" x14ac:dyDescent="0.25">
      <c r="A15" s="141">
        <v>2424</v>
      </c>
      <c r="B15" s="127">
        <v>3</v>
      </c>
      <c r="C15" s="109" t="s">
        <v>277</v>
      </c>
      <c r="D15" s="39" t="s">
        <v>4</v>
      </c>
      <c r="E15" s="113">
        <v>110</v>
      </c>
      <c r="F15" s="32"/>
      <c r="G15" s="32"/>
      <c r="H15" s="33"/>
      <c r="I15" s="32"/>
      <c r="J15" s="33"/>
      <c r="K15" s="33"/>
      <c r="L15" s="33"/>
      <c r="M15" s="32"/>
      <c r="N15" s="32"/>
    </row>
    <row r="16" spans="1:14" x14ac:dyDescent="0.25">
      <c r="A16" s="141">
        <v>2425</v>
      </c>
      <c r="B16" s="127">
        <v>4</v>
      </c>
      <c r="C16" s="85" t="s">
        <v>278</v>
      </c>
      <c r="D16" s="39" t="s">
        <v>4</v>
      </c>
      <c r="E16" s="113">
        <v>80</v>
      </c>
      <c r="F16" s="32"/>
      <c r="G16" s="32"/>
      <c r="H16" s="33"/>
      <c r="I16" s="32"/>
      <c r="J16" s="33"/>
      <c r="K16" s="33"/>
      <c r="L16" s="33"/>
      <c r="M16" s="32"/>
      <c r="N16" s="32"/>
    </row>
    <row r="17" spans="1:14" s="18" customFormat="1" x14ac:dyDescent="0.25">
      <c r="A17" s="141">
        <v>2426</v>
      </c>
      <c r="B17" s="127">
        <v>5</v>
      </c>
      <c r="C17" s="110" t="s">
        <v>315</v>
      </c>
      <c r="D17" s="39" t="s">
        <v>4</v>
      </c>
      <c r="E17" s="114">
        <v>20</v>
      </c>
      <c r="F17" s="69"/>
      <c r="G17" s="69"/>
      <c r="H17" s="97"/>
      <c r="I17" s="69"/>
      <c r="J17" s="97"/>
      <c r="K17" s="97"/>
      <c r="L17" s="97"/>
      <c r="M17" s="69"/>
      <c r="N17" s="69"/>
    </row>
    <row r="18" spans="1:14" x14ac:dyDescent="0.25">
      <c r="A18" s="32"/>
      <c r="B18" s="32"/>
      <c r="C18" s="144" t="s">
        <v>7</v>
      </c>
      <c r="D18" s="32"/>
      <c r="E18" s="32"/>
      <c r="F18" s="32"/>
      <c r="G18" s="32"/>
      <c r="H18" s="33"/>
      <c r="I18" s="32"/>
      <c r="J18" s="33"/>
      <c r="K18" s="33"/>
      <c r="L18" s="33"/>
      <c r="M18" s="32"/>
      <c r="N18" s="32"/>
    </row>
    <row r="20" spans="1:14" x14ac:dyDescent="0.25">
      <c r="B20" s="5"/>
      <c r="C20" s="6" t="s">
        <v>8</v>
      </c>
      <c r="D20" s="5"/>
      <c r="E20" s="5"/>
      <c r="F20" s="5"/>
      <c r="G20" s="5"/>
      <c r="H20" s="9"/>
      <c r="I20" s="5"/>
      <c r="J20" s="9"/>
      <c r="K20" s="9"/>
      <c r="L20" s="9"/>
    </row>
    <row r="21" spans="1:14" x14ac:dyDescent="0.25">
      <c r="B21" s="5"/>
      <c r="C21" s="27" t="s">
        <v>11</v>
      </c>
      <c r="D21" s="27"/>
      <c r="E21" s="27"/>
      <c r="F21" s="27"/>
      <c r="G21" s="27"/>
      <c r="H21" s="27"/>
      <c r="I21" s="27"/>
      <c r="J21" s="27"/>
      <c r="K21" s="27"/>
      <c r="L21" s="9"/>
    </row>
    <row r="22" spans="1:14" x14ac:dyDescent="0.25">
      <c r="C22" s="22" t="s">
        <v>12</v>
      </c>
      <c r="D22" s="22"/>
      <c r="E22" s="22"/>
      <c r="F22" s="22"/>
      <c r="G22" s="22"/>
      <c r="H22" s="26"/>
      <c r="I22" s="22"/>
      <c r="J22" s="26"/>
      <c r="K22" s="26"/>
    </row>
    <row r="23" spans="1:14" x14ac:dyDescent="0.25">
      <c r="B23" s="5"/>
      <c r="C23" s="6"/>
      <c r="D23" s="5"/>
      <c r="E23" s="5"/>
      <c r="F23" s="5"/>
      <c r="G23" s="5"/>
      <c r="H23" s="9"/>
      <c r="I23" s="5"/>
      <c r="J23" s="9"/>
      <c r="K23" s="9"/>
      <c r="L23" s="9"/>
    </row>
    <row r="24" spans="1:14" x14ac:dyDescent="0.25">
      <c r="B24" t="s">
        <v>2</v>
      </c>
      <c r="D24" t="s">
        <v>3</v>
      </c>
      <c r="I24" t="s">
        <v>6</v>
      </c>
    </row>
  </sheetData>
  <mergeCells count="15">
    <mergeCell ref="L10:L12"/>
    <mergeCell ref="M10:M12"/>
    <mergeCell ref="N10:N12"/>
    <mergeCell ref="E2:K2"/>
    <mergeCell ref="A10:A12"/>
    <mergeCell ref="B10:B12"/>
    <mergeCell ref="C10:C12"/>
    <mergeCell ref="D10:D12"/>
    <mergeCell ref="E10:E12"/>
    <mergeCell ref="F10:F12"/>
    <mergeCell ref="G10:G12"/>
    <mergeCell ref="H10:H12"/>
    <mergeCell ref="I10:I12"/>
    <mergeCell ref="J10:J12"/>
    <mergeCell ref="K10:K12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4DBAB-AB04-41A9-861A-E155D0207AF5}">
  <sheetPr>
    <tabColor rgb="FFFF0000"/>
  </sheetPr>
  <dimension ref="A1:N25"/>
  <sheetViews>
    <sheetView workbookViewId="0">
      <selection activeCell="H19" sqref="H19"/>
    </sheetView>
  </sheetViews>
  <sheetFormatPr defaultColWidth="8.85546875" defaultRowHeight="15" x14ac:dyDescent="0.25"/>
  <cols>
    <col min="2" max="2" width="5" customWidth="1"/>
    <col min="3" max="3" width="62.42578125" bestFit="1" customWidth="1"/>
    <col min="4" max="5" width="8.85546875" customWidth="1"/>
    <col min="6" max="6" width="9.42578125" bestFit="1" customWidth="1"/>
    <col min="7" max="10" width="8.85546875" customWidth="1"/>
    <col min="11" max="11" width="10.42578125" bestFit="1" customWidth="1"/>
    <col min="258" max="258" width="5" customWidth="1"/>
    <col min="259" max="259" width="62.42578125" bestFit="1" customWidth="1"/>
    <col min="267" max="267" width="10.42578125" bestFit="1" customWidth="1"/>
    <col min="514" max="514" width="5" customWidth="1"/>
    <col min="515" max="515" width="62.42578125" bestFit="1" customWidth="1"/>
    <col min="523" max="523" width="10.42578125" bestFit="1" customWidth="1"/>
    <col min="770" max="770" width="5" customWidth="1"/>
    <col min="771" max="771" width="62.42578125" bestFit="1" customWidth="1"/>
    <col min="779" max="779" width="10.42578125" bestFit="1" customWidth="1"/>
    <col min="1026" max="1026" width="5" customWidth="1"/>
    <col min="1027" max="1027" width="62.42578125" bestFit="1" customWidth="1"/>
    <col min="1035" max="1035" width="10.42578125" bestFit="1" customWidth="1"/>
    <col min="1282" max="1282" width="5" customWidth="1"/>
    <col min="1283" max="1283" width="62.42578125" bestFit="1" customWidth="1"/>
    <col min="1291" max="1291" width="10.42578125" bestFit="1" customWidth="1"/>
    <col min="1538" max="1538" width="5" customWidth="1"/>
    <col min="1539" max="1539" width="62.42578125" bestFit="1" customWidth="1"/>
    <col min="1547" max="1547" width="10.42578125" bestFit="1" customWidth="1"/>
    <col min="1794" max="1794" width="5" customWidth="1"/>
    <col min="1795" max="1795" width="62.42578125" bestFit="1" customWidth="1"/>
    <col min="1803" max="1803" width="10.42578125" bestFit="1" customWidth="1"/>
    <col min="2050" max="2050" width="5" customWidth="1"/>
    <col min="2051" max="2051" width="62.42578125" bestFit="1" customWidth="1"/>
    <col min="2059" max="2059" width="10.42578125" bestFit="1" customWidth="1"/>
    <col min="2306" max="2306" width="5" customWidth="1"/>
    <col min="2307" max="2307" width="62.42578125" bestFit="1" customWidth="1"/>
    <col min="2315" max="2315" width="10.42578125" bestFit="1" customWidth="1"/>
    <col min="2562" max="2562" width="5" customWidth="1"/>
    <col min="2563" max="2563" width="62.42578125" bestFit="1" customWidth="1"/>
    <col min="2571" max="2571" width="10.42578125" bestFit="1" customWidth="1"/>
    <col min="2818" max="2818" width="5" customWidth="1"/>
    <col min="2819" max="2819" width="62.42578125" bestFit="1" customWidth="1"/>
    <col min="2827" max="2827" width="10.42578125" bestFit="1" customWidth="1"/>
    <col min="3074" max="3074" width="5" customWidth="1"/>
    <col min="3075" max="3075" width="62.42578125" bestFit="1" customWidth="1"/>
    <col min="3083" max="3083" width="10.42578125" bestFit="1" customWidth="1"/>
    <col min="3330" max="3330" width="5" customWidth="1"/>
    <col min="3331" max="3331" width="62.42578125" bestFit="1" customWidth="1"/>
    <col min="3339" max="3339" width="10.42578125" bestFit="1" customWidth="1"/>
    <col min="3586" max="3586" width="5" customWidth="1"/>
    <col min="3587" max="3587" width="62.42578125" bestFit="1" customWidth="1"/>
    <col min="3595" max="3595" width="10.42578125" bestFit="1" customWidth="1"/>
    <col min="3842" max="3842" width="5" customWidth="1"/>
    <col min="3843" max="3843" width="62.42578125" bestFit="1" customWidth="1"/>
    <col min="3851" max="3851" width="10.42578125" bestFit="1" customWidth="1"/>
    <col min="4098" max="4098" width="5" customWidth="1"/>
    <col min="4099" max="4099" width="62.42578125" bestFit="1" customWidth="1"/>
    <col min="4107" max="4107" width="10.42578125" bestFit="1" customWidth="1"/>
    <col min="4354" max="4354" width="5" customWidth="1"/>
    <col min="4355" max="4355" width="62.42578125" bestFit="1" customWidth="1"/>
    <col min="4363" max="4363" width="10.42578125" bestFit="1" customWidth="1"/>
    <col min="4610" max="4610" width="5" customWidth="1"/>
    <col min="4611" max="4611" width="62.42578125" bestFit="1" customWidth="1"/>
    <col min="4619" max="4619" width="10.42578125" bestFit="1" customWidth="1"/>
    <col min="4866" max="4866" width="5" customWidth="1"/>
    <col min="4867" max="4867" width="62.42578125" bestFit="1" customWidth="1"/>
    <col min="4875" max="4875" width="10.42578125" bestFit="1" customWidth="1"/>
    <col min="5122" max="5122" width="5" customWidth="1"/>
    <col min="5123" max="5123" width="62.42578125" bestFit="1" customWidth="1"/>
    <col min="5131" max="5131" width="10.42578125" bestFit="1" customWidth="1"/>
    <col min="5378" max="5378" width="5" customWidth="1"/>
    <col min="5379" max="5379" width="62.42578125" bestFit="1" customWidth="1"/>
    <col min="5387" max="5387" width="10.42578125" bestFit="1" customWidth="1"/>
    <col min="5634" max="5634" width="5" customWidth="1"/>
    <col min="5635" max="5635" width="62.42578125" bestFit="1" customWidth="1"/>
    <col min="5643" max="5643" width="10.42578125" bestFit="1" customWidth="1"/>
    <col min="5890" max="5890" width="5" customWidth="1"/>
    <col min="5891" max="5891" width="62.42578125" bestFit="1" customWidth="1"/>
    <col min="5899" max="5899" width="10.42578125" bestFit="1" customWidth="1"/>
    <col min="6146" max="6146" width="5" customWidth="1"/>
    <col min="6147" max="6147" width="62.42578125" bestFit="1" customWidth="1"/>
    <col min="6155" max="6155" width="10.42578125" bestFit="1" customWidth="1"/>
    <col min="6402" max="6402" width="5" customWidth="1"/>
    <col min="6403" max="6403" width="62.42578125" bestFit="1" customWidth="1"/>
    <col min="6411" max="6411" width="10.42578125" bestFit="1" customWidth="1"/>
    <col min="6658" max="6658" width="5" customWidth="1"/>
    <col min="6659" max="6659" width="62.42578125" bestFit="1" customWidth="1"/>
    <col min="6667" max="6667" width="10.42578125" bestFit="1" customWidth="1"/>
    <col min="6914" max="6914" width="5" customWidth="1"/>
    <col min="6915" max="6915" width="62.42578125" bestFit="1" customWidth="1"/>
    <col min="6923" max="6923" width="10.42578125" bestFit="1" customWidth="1"/>
    <col min="7170" max="7170" width="5" customWidth="1"/>
    <col min="7171" max="7171" width="62.42578125" bestFit="1" customWidth="1"/>
    <col min="7179" max="7179" width="10.42578125" bestFit="1" customWidth="1"/>
    <col min="7426" max="7426" width="5" customWidth="1"/>
    <col min="7427" max="7427" width="62.42578125" bestFit="1" customWidth="1"/>
    <col min="7435" max="7435" width="10.42578125" bestFit="1" customWidth="1"/>
    <col min="7682" max="7682" width="5" customWidth="1"/>
    <col min="7683" max="7683" width="62.42578125" bestFit="1" customWidth="1"/>
    <col min="7691" max="7691" width="10.42578125" bestFit="1" customWidth="1"/>
    <col min="7938" max="7938" width="5" customWidth="1"/>
    <col min="7939" max="7939" width="62.42578125" bestFit="1" customWidth="1"/>
    <col min="7947" max="7947" width="10.42578125" bestFit="1" customWidth="1"/>
    <col min="8194" max="8194" width="5" customWidth="1"/>
    <col min="8195" max="8195" width="62.42578125" bestFit="1" customWidth="1"/>
    <col min="8203" max="8203" width="10.42578125" bestFit="1" customWidth="1"/>
    <col min="8450" max="8450" width="5" customWidth="1"/>
    <col min="8451" max="8451" width="62.42578125" bestFit="1" customWidth="1"/>
    <col min="8459" max="8459" width="10.42578125" bestFit="1" customWidth="1"/>
    <col min="8706" max="8706" width="5" customWidth="1"/>
    <col min="8707" max="8707" width="62.42578125" bestFit="1" customWidth="1"/>
    <col min="8715" max="8715" width="10.42578125" bestFit="1" customWidth="1"/>
    <col min="8962" max="8962" width="5" customWidth="1"/>
    <col min="8963" max="8963" width="62.42578125" bestFit="1" customWidth="1"/>
    <col min="8971" max="8971" width="10.42578125" bestFit="1" customWidth="1"/>
    <col min="9218" max="9218" width="5" customWidth="1"/>
    <col min="9219" max="9219" width="62.42578125" bestFit="1" customWidth="1"/>
    <col min="9227" max="9227" width="10.42578125" bestFit="1" customWidth="1"/>
    <col min="9474" max="9474" width="5" customWidth="1"/>
    <col min="9475" max="9475" width="62.42578125" bestFit="1" customWidth="1"/>
    <col min="9483" max="9483" width="10.42578125" bestFit="1" customWidth="1"/>
    <col min="9730" max="9730" width="5" customWidth="1"/>
    <col min="9731" max="9731" width="62.42578125" bestFit="1" customWidth="1"/>
    <col min="9739" max="9739" width="10.42578125" bestFit="1" customWidth="1"/>
    <col min="9986" max="9986" width="5" customWidth="1"/>
    <col min="9987" max="9987" width="62.42578125" bestFit="1" customWidth="1"/>
    <col min="9995" max="9995" width="10.42578125" bestFit="1" customWidth="1"/>
    <col min="10242" max="10242" width="5" customWidth="1"/>
    <col min="10243" max="10243" width="62.42578125" bestFit="1" customWidth="1"/>
    <col min="10251" max="10251" width="10.42578125" bestFit="1" customWidth="1"/>
    <col min="10498" max="10498" width="5" customWidth="1"/>
    <col min="10499" max="10499" width="62.42578125" bestFit="1" customWidth="1"/>
    <col min="10507" max="10507" width="10.42578125" bestFit="1" customWidth="1"/>
    <col min="10754" max="10754" width="5" customWidth="1"/>
    <col min="10755" max="10755" width="62.42578125" bestFit="1" customWidth="1"/>
    <col min="10763" max="10763" width="10.42578125" bestFit="1" customWidth="1"/>
    <col min="11010" max="11010" width="5" customWidth="1"/>
    <col min="11011" max="11011" width="62.42578125" bestFit="1" customWidth="1"/>
    <col min="11019" max="11019" width="10.42578125" bestFit="1" customWidth="1"/>
    <col min="11266" max="11266" width="5" customWidth="1"/>
    <col min="11267" max="11267" width="62.42578125" bestFit="1" customWidth="1"/>
    <col min="11275" max="11275" width="10.42578125" bestFit="1" customWidth="1"/>
    <col min="11522" max="11522" width="5" customWidth="1"/>
    <col min="11523" max="11523" width="62.42578125" bestFit="1" customWidth="1"/>
    <col min="11531" max="11531" width="10.42578125" bestFit="1" customWidth="1"/>
    <col min="11778" max="11778" width="5" customWidth="1"/>
    <col min="11779" max="11779" width="62.42578125" bestFit="1" customWidth="1"/>
    <col min="11787" max="11787" width="10.42578125" bestFit="1" customWidth="1"/>
    <col min="12034" max="12034" width="5" customWidth="1"/>
    <col min="12035" max="12035" width="62.42578125" bestFit="1" customWidth="1"/>
    <col min="12043" max="12043" width="10.42578125" bestFit="1" customWidth="1"/>
    <col min="12290" max="12290" width="5" customWidth="1"/>
    <col min="12291" max="12291" width="62.42578125" bestFit="1" customWidth="1"/>
    <col min="12299" max="12299" width="10.42578125" bestFit="1" customWidth="1"/>
    <col min="12546" max="12546" width="5" customWidth="1"/>
    <col min="12547" max="12547" width="62.42578125" bestFit="1" customWidth="1"/>
    <col min="12555" max="12555" width="10.42578125" bestFit="1" customWidth="1"/>
    <col min="12802" max="12802" width="5" customWidth="1"/>
    <col min="12803" max="12803" width="62.42578125" bestFit="1" customWidth="1"/>
    <col min="12811" max="12811" width="10.42578125" bestFit="1" customWidth="1"/>
    <col min="13058" max="13058" width="5" customWidth="1"/>
    <col min="13059" max="13059" width="62.42578125" bestFit="1" customWidth="1"/>
    <col min="13067" max="13067" width="10.42578125" bestFit="1" customWidth="1"/>
    <col min="13314" max="13314" width="5" customWidth="1"/>
    <col min="13315" max="13315" width="62.42578125" bestFit="1" customWidth="1"/>
    <col min="13323" max="13323" width="10.42578125" bestFit="1" customWidth="1"/>
    <col min="13570" max="13570" width="5" customWidth="1"/>
    <col min="13571" max="13571" width="62.42578125" bestFit="1" customWidth="1"/>
    <col min="13579" max="13579" width="10.42578125" bestFit="1" customWidth="1"/>
    <col min="13826" max="13826" width="5" customWidth="1"/>
    <col min="13827" max="13827" width="62.42578125" bestFit="1" customWidth="1"/>
    <col min="13835" max="13835" width="10.42578125" bestFit="1" customWidth="1"/>
    <col min="14082" max="14082" width="5" customWidth="1"/>
    <col min="14083" max="14083" width="62.42578125" bestFit="1" customWidth="1"/>
    <col min="14091" max="14091" width="10.42578125" bestFit="1" customWidth="1"/>
    <col min="14338" max="14338" width="5" customWidth="1"/>
    <col min="14339" max="14339" width="62.42578125" bestFit="1" customWidth="1"/>
    <col min="14347" max="14347" width="10.42578125" bestFit="1" customWidth="1"/>
    <col min="14594" max="14594" width="5" customWidth="1"/>
    <col min="14595" max="14595" width="62.42578125" bestFit="1" customWidth="1"/>
    <col min="14603" max="14603" width="10.42578125" bestFit="1" customWidth="1"/>
    <col min="14850" max="14850" width="5" customWidth="1"/>
    <col min="14851" max="14851" width="62.42578125" bestFit="1" customWidth="1"/>
    <col min="14859" max="14859" width="10.42578125" bestFit="1" customWidth="1"/>
    <col min="15106" max="15106" width="5" customWidth="1"/>
    <col min="15107" max="15107" width="62.42578125" bestFit="1" customWidth="1"/>
    <col min="15115" max="15115" width="10.42578125" bestFit="1" customWidth="1"/>
    <col min="15362" max="15362" width="5" customWidth="1"/>
    <col min="15363" max="15363" width="62.42578125" bestFit="1" customWidth="1"/>
    <col min="15371" max="15371" width="10.42578125" bestFit="1" customWidth="1"/>
    <col min="15618" max="15618" width="5" customWidth="1"/>
    <col min="15619" max="15619" width="62.42578125" bestFit="1" customWidth="1"/>
    <col min="15627" max="15627" width="10.42578125" bestFit="1" customWidth="1"/>
    <col min="15874" max="15874" width="5" customWidth="1"/>
    <col min="15875" max="15875" width="62.42578125" bestFit="1" customWidth="1"/>
    <col min="15883" max="15883" width="10.42578125" bestFit="1" customWidth="1"/>
    <col min="16130" max="16130" width="5" customWidth="1"/>
    <col min="16131" max="16131" width="62.42578125" bestFit="1" customWidth="1"/>
    <col min="16139" max="16139" width="10.42578125" bestFit="1" customWidth="1"/>
  </cols>
  <sheetData>
    <row r="1" spans="1:14" ht="15.75" thickBot="1" x14ac:dyDescent="0.3">
      <c r="G1" s="8"/>
      <c r="I1" s="8"/>
      <c r="J1" s="8"/>
      <c r="K1" s="8"/>
    </row>
    <row r="2" spans="1:14" ht="15.75" thickBot="1" x14ac:dyDescent="0.3">
      <c r="B2" s="169" t="s">
        <v>586</v>
      </c>
      <c r="C2" s="171"/>
      <c r="E2" s="169"/>
      <c r="F2" s="170"/>
      <c r="G2" s="170"/>
      <c r="H2" s="170"/>
      <c r="I2" s="170"/>
      <c r="J2" s="171"/>
      <c r="K2" s="10" t="s">
        <v>13</v>
      </c>
    </row>
    <row r="3" spans="1:14" x14ac:dyDescent="0.25">
      <c r="G3" s="8"/>
      <c r="I3" s="8"/>
      <c r="J3" s="8"/>
      <c r="K3" s="8"/>
    </row>
    <row r="4" spans="1:14" x14ac:dyDescent="0.25">
      <c r="C4" t="s">
        <v>10</v>
      </c>
      <c r="G4" s="8"/>
      <c r="I4" s="8"/>
      <c r="J4" s="8"/>
      <c r="K4" s="8"/>
    </row>
    <row r="5" spans="1:14" x14ac:dyDescent="0.25">
      <c r="C5" s="12"/>
      <c r="G5" s="8"/>
      <c r="I5" s="8"/>
      <c r="J5" s="8"/>
      <c r="K5" s="8"/>
    </row>
    <row r="6" spans="1:14" x14ac:dyDescent="0.25">
      <c r="C6" s="93"/>
      <c r="G6" s="8"/>
      <c r="I6" s="8"/>
      <c r="J6" s="8"/>
      <c r="K6" s="8"/>
    </row>
    <row r="7" spans="1:14" ht="15.75" thickBot="1" x14ac:dyDescent="0.3">
      <c r="G7" s="8"/>
      <c r="I7" s="8"/>
      <c r="J7" s="8"/>
      <c r="K7" s="8"/>
    </row>
    <row r="8" spans="1:14" ht="15.75" thickBot="1" x14ac:dyDescent="0.3">
      <c r="B8" s="176" t="s">
        <v>337</v>
      </c>
      <c r="C8" s="177"/>
      <c r="G8" s="8"/>
      <c r="I8" s="8"/>
      <c r="J8" s="8"/>
      <c r="K8" s="8"/>
    </row>
    <row r="9" spans="1:14" x14ac:dyDescent="0.25">
      <c r="G9" s="8"/>
      <c r="I9" s="8"/>
      <c r="J9" s="8"/>
      <c r="K9" s="8"/>
    </row>
    <row r="10" spans="1:14" x14ac:dyDescent="0.25">
      <c r="A10" s="172" t="s">
        <v>37</v>
      </c>
      <c r="B10" s="173" t="s">
        <v>204</v>
      </c>
      <c r="C10" s="174" t="s">
        <v>0</v>
      </c>
      <c r="D10" s="174" t="s">
        <v>1</v>
      </c>
      <c r="E10" s="173" t="s">
        <v>213</v>
      </c>
      <c r="F10" s="173" t="s">
        <v>205</v>
      </c>
      <c r="G10" s="173" t="s">
        <v>206</v>
      </c>
      <c r="H10" s="175" t="s">
        <v>207</v>
      </c>
      <c r="I10" s="173" t="s">
        <v>208</v>
      </c>
      <c r="J10" s="175" t="s">
        <v>209</v>
      </c>
      <c r="K10" s="175" t="s">
        <v>210</v>
      </c>
      <c r="L10" s="168" t="s">
        <v>211</v>
      </c>
      <c r="M10" s="168" t="s">
        <v>14</v>
      </c>
      <c r="N10" s="168" t="s">
        <v>212</v>
      </c>
    </row>
    <row r="11" spans="1:14" x14ac:dyDescent="0.25">
      <c r="A11" s="172"/>
      <c r="B11" s="173"/>
      <c r="C11" s="174"/>
      <c r="D11" s="174"/>
      <c r="E11" s="173"/>
      <c r="F11" s="173"/>
      <c r="G11" s="173"/>
      <c r="H11" s="175"/>
      <c r="I11" s="173"/>
      <c r="J11" s="175"/>
      <c r="K11" s="175"/>
      <c r="L11" s="168"/>
      <c r="M11" s="168"/>
      <c r="N11" s="168"/>
    </row>
    <row r="12" spans="1:14" x14ac:dyDescent="0.25">
      <c r="A12" s="172"/>
      <c r="B12" s="173"/>
      <c r="C12" s="174"/>
      <c r="D12" s="174"/>
      <c r="E12" s="173"/>
      <c r="F12" s="173"/>
      <c r="G12" s="173"/>
      <c r="H12" s="175"/>
      <c r="I12" s="173"/>
      <c r="J12" s="175"/>
      <c r="K12" s="175"/>
      <c r="L12" s="168"/>
      <c r="M12" s="168"/>
      <c r="N12" s="168"/>
    </row>
    <row r="13" spans="1:14" x14ac:dyDescent="0.25">
      <c r="A13" s="141">
        <v>2429</v>
      </c>
      <c r="B13" s="127">
        <v>1</v>
      </c>
      <c r="C13" s="52" t="s">
        <v>339</v>
      </c>
      <c r="D13" s="104" t="s">
        <v>4</v>
      </c>
      <c r="E13" s="118">
        <v>55</v>
      </c>
      <c r="F13" s="32"/>
      <c r="G13" s="33"/>
      <c r="H13" s="32"/>
      <c r="I13" s="33"/>
      <c r="J13" s="33"/>
      <c r="K13" s="33"/>
      <c r="L13" s="33"/>
      <c r="M13" s="33"/>
      <c r="N13" s="33"/>
    </row>
    <row r="14" spans="1:14" x14ac:dyDescent="0.25">
      <c r="A14" s="141">
        <v>2430</v>
      </c>
      <c r="B14" s="127">
        <v>2</v>
      </c>
      <c r="C14" s="52" t="s">
        <v>318</v>
      </c>
      <c r="D14" s="104" t="s">
        <v>4</v>
      </c>
      <c r="E14" s="118">
        <v>30</v>
      </c>
      <c r="F14" s="32"/>
      <c r="G14" s="33"/>
      <c r="H14" s="32"/>
      <c r="I14" s="33"/>
      <c r="J14" s="33"/>
      <c r="K14" s="33"/>
      <c r="L14" s="33"/>
      <c r="M14" s="33"/>
      <c r="N14" s="33"/>
    </row>
    <row r="15" spans="1:14" x14ac:dyDescent="0.25">
      <c r="A15" s="141">
        <v>2431</v>
      </c>
      <c r="B15" s="127">
        <v>3</v>
      </c>
      <c r="C15" s="52" t="s">
        <v>338</v>
      </c>
      <c r="D15" s="104" t="s">
        <v>4</v>
      </c>
      <c r="E15" s="118">
        <v>10</v>
      </c>
      <c r="F15" s="32"/>
      <c r="G15" s="33"/>
      <c r="H15" s="32"/>
      <c r="I15" s="33"/>
      <c r="J15" s="33"/>
      <c r="K15" s="33"/>
      <c r="L15" s="33"/>
      <c r="M15" s="33"/>
      <c r="N15" s="33"/>
    </row>
    <row r="16" spans="1:14" x14ac:dyDescent="0.25">
      <c r="A16" s="141">
        <v>2432</v>
      </c>
      <c r="B16" s="127">
        <v>4</v>
      </c>
      <c r="C16" s="52" t="s">
        <v>319</v>
      </c>
      <c r="D16" s="104" t="s">
        <v>4</v>
      </c>
      <c r="E16" s="118">
        <v>5</v>
      </c>
      <c r="F16" s="32"/>
      <c r="G16" s="33"/>
      <c r="H16" s="32"/>
      <c r="I16" s="33"/>
      <c r="J16" s="33"/>
      <c r="K16" s="33"/>
      <c r="L16" s="33"/>
      <c r="M16" s="33"/>
      <c r="N16" s="33"/>
    </row>
    <row r="17" spans="1:14" x14ac:dyDescent="0.25">
      <c r="A17" s="32"/>
      <c r="B17" s="32"/>
      <c r="C17" s="144" t="s">
        <v>7</v>
      </c>
      <c r="D17" s="32"/>
      <c r="E17" s="68"/>
      <c r="F17" s="32"/>
      <c r="G17" s="33"/>
      <c r="H17" s="32"/>
      <c r="I17" s="33"/>
      <c r="J17" s="33"/>
      <c r="K17" s="33"/>
      <c r="L17" s="33"/>
      <c r="M17" s="33"/>
      <c r="N17" s="33"/>
    </row>
    <row r="18" spans="1:14" x14ac:dyDescent="0.25">
      <c r="G18" s="8"/>
      <c r="I18" s="8"/>
      <c r="J18" s="8"/>
      <c r="K18" s="8"/>
    </row>
    <row r="19" spans="1:14" x14ac:dyDescent="0.25">
      <c r="B19" s="5"/>
      <c r="C19" s="6" t="s">
        <v>8</v>
      </c>
      <c r="D19" s="5"/>
      <c r="E19" s="5"/>
      <c r="F19" s="5"/>
      <c r="G19" s="9"/>
      <c r="H19" s="5"/>
      <c r="I19" s="9"/>
      <c r="J19" s="9"/>
      <c r="K19" s="9"/>
    </row>
    <row r="20" spans="1:14" x14ac:dyDescent="0.25">
      <c r="B20" s="5"/>
      <c r="C20" s="6"/>
      <c r="D20" s="5"/>
      <c r="E20" s="5"/>
      <c r="F20" s="5"/>
      <c r="G20" s="9"/>
      <c r="H20" s="5"/>
      <c r="I20" s="9"/>
      <c r="J20" s="9"/>
      <c r="K20" s="9"/>
    </row>
    <row r="21" spans="1:14" x14ac:dyDescent="0.25">
      <c r="B21" s="5"/>
      <c r="C21" s="27" t="s">
        <v>11</v>
      </c>
      <c r="D21" s="27"/>
      <c r="E21" s="27"/>
      <c r="F21" s="27"/>
      <c r="G21" s="27"/>
      <c r="H21" s="27"/>
      <c r="I21" s="27"/>
      <c r="J21" s="27"/>
      <c r="K21" s="27"/>
      <c r="L21" s="27"/>
      <c r="M21" s="9"/>
    </row>
    <row r="22" spans="1:14" x14ac:dyDescent="0.25">
      <c r="B22" s="5"/>
      <c r="C22" s="22" t="s">
        <v>12</v>
      </c>
      <c r="I22" s="8"/>
      <c r="K22" s="8"/>
      <c r="L22" s="8"/>
      <c r="M22" s="8"/>
    </row>
    <row r="23" spans="1:14" x14ac:dyDescent="0.25">
      <c r="B23" s="5"/>
      <c r="C23" s="6"/>
      <c r="D23" s="5"/>
      <c r="E23" s="5"/>
      <c r="F23" s="5"/>
      <c r="G23" s="9"/>
      <c r="H23" s="5"/>
      <c r="I23" s="9"/>
      <c r="J23" s="9"/>
      <c r="K23" s="9"/>
    </row>
    <row r="24" spans="1:14" x14ac:dyDescent="0.25">
      <c r="B24" t="s">
        <v>2</v>
      </c>
      <c r="D24" t="s">
        <v>3</v>
      </c>
      <c r="G24" t="s">
        <v>6</v>
      </c>
      <c r="H24" s="8"/>
      <c r="I24" s="8"/>
      <c r="J24" s="8"/>
    </row>
    <row r="25" spans="1:14" x14ac:dyDescent="0.25">
      <c r="B25" s="5"/>
      <c r="C25" s="5"/>
      <c r="D25" s="5"/>
      <c r="E25" s="5"/>
      <c r="F25" s="5"/>
      <c r="G25" s="9"/>
      <c r="H25" s="5"/>
      <c r="I25" s="9"/>
      <c r="J25" s="9"/>
      <c r="K25" s="9"/>
    </row>
  </sheetData>
  <mergeCells count="17">
    <mergeCell ref="A10:A12"/>
    <mergeCell ref="B10:B12"/>
    <mergeCell ref="C10:C12"/>
    <mergeCell ref="D10:D12"/>
    <mergeCell ref="E10:E12"/>
    <mergeCell ref="K10:K12"/>
    <mergeCell ref="L10:L12"/>
    <mergeCell ref="M10:M12"/>
    <mergeCell ref="N10:N12"/>
    <mergeCell ref="B2:C2"/>
    <mergeCell ref="E2:J2"/>
    <mergeCell ref="B8:C8"/>
    <mergeCell ref="F10:F12"/>
    <mergeCell ref="G10:G12"/>
    <mergeCell ref="H10:H12"/>
    <mergeCell ref="I10:I12"/>
    <mergeCell ref="J10:J12"/>
  </mergeCells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E92177-9727-4066-AFC0-19DB41CBF33D}">
  <sheetPr>
    <tabColor rgb="FF0070C0"/>
  </sheetPr>
  <dimension ref="A1:N20"/>
  <sheetViews>
    <sheetView workbookViewId="0">
      <selection activeCell="I17" sqref="I17"/>
    </sheetView>
  </sheetViews>
  <sheetFormatPr defaultColWidth="8.7109375" defaultRowHeight="15" x14ac:dyDescent="0.25"/>
  <cols>
    <col min="2" max="2" width="5.42578125" customWidth="1"/>
    <col min="3" max="3" width="49.28515625" customWidth="1"/>
    <col min="4" max="4" width="6" bestFit="1" customWidth="1"/>
    <col min="5" max="5" width="8.28515625" bestFit="1" customWidth="1"/>
    <col min="6" max="6" width="9.42578125" bestFit="1" customWidth="1"/>
    <col min="7" max="7" width="9.140625" style="8" customWidth="1"/>
    <col min="8" max="8" width="8.140625" customWidth="1"/>
    <col min="9" max="9" width="9.28515625" style="8" customWidth="1"/>
    <col min="10" max="11" width="12" style="8" customWidth="1"/>
    <col min="258" max="258" width="5.42578125" customWidth="1"/>
    <col min="259" max="259" width="49.28515625" customWidth="1"/>
    <col min="260" max="260" width="6" bestFit="1" customWidth="1"/>
    <col min="261" max="261" width="8.28515625" bestFit="1" customWidth="1"/>
    <col min="262" max="262" width="8.28515625" customWidth="1"/>
    <col min="263" max="263" width="9.140625" customWidth="1"/>
    <col min="264" max="264" width="8.140625" customWidth="1"/>
    <col min="265" max="265" width="9.28515625" customWidth="1"/>
    <col min="266" max="267" width="12" customWidth="1"/>
    <col min="514" max="514" width="5.42578125" customWidth="1"/>
    <col min="515" max="515" width="49.28515625" customWidth="1"/>
    <col min="516" max="516" width="6" bestFit="1" customWidth="1"/>
    <col min="517" max="517" width="8.28515625" bestFit="1" customWidth="1"/>
    <col min="518" max="518" width="8.28515625" customWidth="1"/>
    <col min="519" max="519" width="9.140625" customWidth="1"/>
    <col min="520" max="520" width="8.140625" customWidth="1"/>
    <col min="521" max="521" width="9.28515625" customWidth="1"/>
    <col min="522" max="523" width="12" customWidth="1"/>
    <col min="770" max="770" width="5.42578125" customWidth="1"/>
    <col min="771" max="771" width="49.28515625" customWidth="1"/>
    <col min="772" max="772" width="6" bestFit="1" customWidth="1"/>
    <col min="773" max="773" width="8.28515625" bestFit="1" customWidth="1"/>
    <col min="774" max="774" width="8.28515625" customWidth="1"/>
    <col min="775" max="775" width="9.140625" customWidth="1"/>
    <col min="776" max="776" width="8.140625" customWidth="1"/>
    <col min="777" max="777" width="9.28515625" customWidth="1"/>
    <col min="778" max="779" width="12" customWidth="1"/>
    <col min="1026" max="1026" width="5.42578125" customWidth="1"/>
    <col min="1027" max="1027" width="49.28515625" customWidth="1"/>
    <col min="1028" max="1028" width="6" bestFit="1" customWidth="1"/>
    <col min="1029" max="1029" width="8.28515625" bestFit="1" customWidth="1"/>
    <col min="1030" max="1030" width="8.28515625" customWidth="1"/>
    <col min="1031" max="1031" width="9.140625" customWidth="1"/>
    <col min="1032" max="1032" width="8.140625" customWidth="1"/>
    <col min="1033" max="1033" width="9.28515625" customWidth="1"/>
    <col min="1034" max="1035" width="12" customWidth="1"/>
    <col min="1282" max="1282" width="5.42578125" customWidth="1"/>
    <col min="1283" max="1283" width="49.28515625" customWidth="1"/>
    <col min="1284" max="1284" width="6" bestFit="1" customWidth="1"/>
    <col min="1285" max="1285" width="8.28515625" bestFit="1" customWidth="1"/>
    <col min="1286" max="1286" width="8.28515625" customWidth="1"/>
    <col min="1287" max="1287" width="9.140625" customWidth="1"/>
    <col min="1288" max="1288" width="8.140625" customWidth="1"/>
    <col min="1289" max="1289" width="9.28515625" customWidth="1"/>
    <col min="1290" max="1291" width="12" customWidth="1"/>
    <col min="1538" max="1538" width="5.42578125" customWidth="1"/>
    <col min="1539" max="1539" width="49.28515625" customWidth="1"/>
    <col min="1540" max="1540" width="6" bestFit="1" customWidth="1"/>
    <col min="1541" max="1541" width="8.28515625" bestFit="1" customWidth="1"/>
    <col min="1542" max="1542" width="8.28515625" customWidth="1"/>
    <col min="1543" max="1543" width="9.140625" customWidth="1"/>
    <col min="1544" max="1544" width="8.140625" customWidth="1"/>
    <col min="1545" max="1545" width="9.28515625" customWidth="1"/>
    <col min="1546" max="1547" width="12" customWidth="1"/>
    <col min="1794" max="1794" width="5.42578125" customWidth="1"/>
    <col min="1795" max="1795" width="49.28515625" customWidth="1"/>
    <col min="1796" max="1796" width="6" bestFit="1" customWidth="1"/>
    <col min="1797" max="1797" width="8.28515625" bestFit="1" customWidth="1"/>
    <col min="1798" max="1798" width="8.28515625" customWidth="1"/>
    <col min="1799" max="1799" width="9.140625" customWidth="1"/>
    <col min="1800" max="1800" width="8.140625" customWidth="1"/>
    <col min="1801" max="1801" width="9.28515625" customWidth="1"/>
    <col min="1802" max="1803" width="12" customWidth="1"/>
    <col min="2050" max="2050" width="5.42578125" customWidth="1"/>
    <col min="2051" max="2051" width="49.28515625" customWidth="1"/>
    <col min="2052" max="2052" width="6" bestFit="1" customWidth="1"/>
    <col min="2053" max="2053" width="8.28515625" bestFit="1" customWidth="1"/>
    <col min="2054" max="2054" width="8.28515625" customWidth="1"/>
    <col min="2055" max="2055" width="9.140625" customWidth="1"/>
    <col min="2056" max="2056" width="8.140625" customWidth="1"/>
    <col min="2057" max="2057" width="9.28515625" customWidth="1"/>
    <col min="2058" max="2059" width="12" customWidth="1"/>
    <col min="2306" max="2306" width="5.42578125" customWidth="1"/>
    <col min="2307" max="2307" width="49.28515625" customWidth="1"/>
    <col min="2308" max="2308" width="6" bestFit="1" customWidth="1"/>
    <col min="2309" max="2309" width="8.28515625" bestFit="1" customWidth="1"/>
    <col min="2310" max="2310" width="8.28515625" customWidth="1"/>
    <col min="2311" max="2311" width="9.140625" customWidth="1"/>
    <col min="2312" max="2312" width="8.140625" customWidth="1"/>
    <col min="2313" max="2313" width="9.28515625" customWidth="1"/>
    <col min="2314" max="2315" width="12" customWidth="1"/>
    <col min="2562" max="2562" width="5.42578125" customWidth="1"/>
    <col min="2563" max="2563" width="49.28515625" customWidth="1"/>
    <col min="2564" max="2564" width="6" bestFit="1" customWidth="1"/>
    <col min="2565" max="2565" width="8.28515625" bestFit="1" customWidth="1"/>
    <col min="2566" max="2566" width="8.28515625" customWidth="1"/>
    <col min="2567" max="2567" width="9.140625" customWidth="1"/>
    <col min="2568" max="2568" width="8.140625" customWidth="1"/>
    <col min="2569" max="2569" width="9.28515625" customWidth="1"/>
    <col min="2570" max="2571" width="12" customWidth="1"/>
    <col min="2818" max="2818" width="5.42578125" customWidth="1"/>
    <col min="2819" max="2819" width="49.28515625" customWidth="1"/>
    <col min="2820" max="2820" width="6" bestFit="1" customWidth="1"/>
    <col min="2821" max="2821" width="8.28515625" bestFit="1" customWidth="1"/>
    <col min="2822" max="2822" width="8.28515625" customWidth="1"/>
    <col min="2823" max="2823" width="9.140625" customWidth="1"/>
    <col min="2824" max="2824" width="8.140625" customWidth="1"/>
    <col min="2825" max="2825" width="9.28515625" customWidth="1"/>
    <col min="2826" max="2827" width="12" customWidth="1"/>
    <col min="3074" max="3074" width="5.42578125" customWidth="1"/>
    <col min="3075" max="3075" width="49.28515625" customWidth="1"/>
    <col min="3076" max="3076" width="6" bestFit="1" customWidth="1"/>
    <col min="3077" max="3077" width="8.28515625" bestFit="1" customWidth="1"/>
    <col min="3078" max="3078" width="8.28515625" customWidth="1"/>
    <col min="3079" max="3079" width="9.140625" customWidth="1"/>
    <col min="3080" max="3080" width="8.140625" customWidth="1"/>
    <col min="3081" max="3081" width="9.28515625" customWidth="1"/>
    <col min="3082" max="3083" width="12" customWidth="1"/>
    <col min="3330" max="3330" width="5.42578125" customWidth="1"/>
    <col min="3331" max="3331" width="49.28515625" customWidth="1"/>
    <col min="3332" max="3332" width="6" bestFit="1" customWidth="1"/>
    <col min="3333" max="3333" width="8.28515625" bestFit="1" customWidth="1"/>
    <col min="3334" max="3334" width="8.28515625" customWidth="1"/>
    <col min="3335" max="3335" width="9.140625" customWidth="1"/>
    <col min="3336" max="3336" width="8.140625" customWidth="1"/>
    <col min="3337" max="3337" width="9.28515625" customWidth="1"/>
    <col min="3338" max="3339" width="12" customWidth="1"/>
    <col min="3586" max="3586" width="5.42578125" customWidth="1"/>
    <col min="3587" max="3587" width="49.28515625" customWidth="1"/>
    <col min="3588" max="3588" width="6" bestFit="1" customWidth="1"/>
    <col min="3589" max="3589" width="8.28515625" bestFit="1" customWidth="1"/>
    <col min="3590" max="3590" width="8.28515625" customWidth="1"/>
    <col min="3591" max="3591" width="9.140625" customWidth="1"/>
    <col min="3592" max="3592" width="8.140625" customWidth="1"/>
    <col min="3593" max="3593" width="9.28515625" customWidth="1"/>
    <col min="3594" max="3595" width="12" customWidth="1"/>
    <col min="3842" max="3842" width="5.42578125" customWidth="1"/>
    <col min="3843" max="3843" width="49.28515625" customWidth="1"/>
    <col min="3844" max="3844" width="6" bestFit="1" customWidth="1"/>
    <col min="3845" max="3845" width="8.28515625" bestFit="1" customWidth="1"/>
    <col min="3846" max="3846" width="8.28515625" customWidth="1"/>
    <col min="3847" max="3847" width="9.140625" customWidth="1"/>
    <col min="3848" max="3848" width="8.140625" customWidth="1"/>
    <col min="3849" max="3849" width="9.28515625" customWidth="1"/>
    <col min="3850" max="3851" width="12" customWidth="1"/>
    <col min="4098" max="4098" width="5.42578125" customWidth="1"/>
    <col min="4099" max="4099" width="49.28515625" customWidth="1"/>
    <col min="4100" max="4100" width="6" bestFit="1" customWidth="1"/>
    <col min="4101" max="4101" width="8.28515625" bestFit="1" customWidth="1"/>
    <col min="4102" max="4102" width="8.28515625" customWidth="1"/>
    <col min="4103" max="4103" width="9.140625" customWidth="1"/>
    <col min="4104" max="4104" width="8.140625" customWidth="1"/>
    <col min="4105" max="4105" width="9.28515625" customWidth="1"/>
    <col min="4106" max="4107" width="12" customWidth="1"/>
    <col min="4354" max="4354" width="5.42578125" customWidth="1"/>
    <col min="4355" max="4355" width="49.28515625" customWidth="1"/>
    <col min="4356" max="4356" width="6" bestFit="1" customWidth="1"/>
    <col min="4357" max="4357" width="8.28515625" bestFit="1" customWidth="1"/>
    <col min="4358" max="4358" width="8.28515625" customWidth="1"/>
    <col min="4359" max="4359" width="9.140625" customWidth="1"/>
    <col min="4360" max="4360" width="8.140625" customWidth="1"/>
    <col min="4361" max="4361" width="9.28515625" customWidth="1"/>
    <col min="4362" max="4363" width="12" customWidth="1"/>
    <col min="4610" max="4610" width="5.42578125" customWidth="1"/>
    <col min="4611" max="4611" width="49.28515625" customWidth="1"/>
    <col min="4612" max="4612" width="6" bestFit="1" customWidth="1"/>
    <col min="4613" max="4613" width="8.28515625" bestFit="1" customWidth="1"/>
    <col min="4614" max="4614" width="8.28515625" customWidth="1"/>
    <col min="4615" max="4615" width="9.140625" customWidth="1"/>
    <col min="4616" max="4616" width="8.140625" customWidth="1"/>
    <col min="4617" max="4617" width="9.28515625" customWidth="1"/>
    <col min="4618" max="4619" width="12" customWidth="1"/>
    <col min="4866" max="4866" width="5.42578125" customWidth="1"/>
    <col min="4867" max="4867" width="49.28515625" customWidth="1"/>
    <col min="4868" max="4868" width="6" bestFit="1" customWidth="1"/>
    <col min="4869" max="4869" width="8.28515625" bestFit="1" customWidth="1"/>
    <col min="4870" max="4870" width="8.28515625" customWidth="1"/>
    <col min="4871" max="4871" width="9.140625" customWidth="1"/>
    <col min="4872" max="4872" width="8.140625" customWidth="1"/>
    <col min="4873" max="4873" width="9.28515625" customWidth="1"/>
    <col min="4874" max="4875" width="12" customWidth="1"/>
    <col min="5122" max="5122" width="5.42578125" customWidth="1"/>
    <col min="5123" max="5123" width="49.28515625" customWidth="1"/>
    <col min="5124" max="5124" width="6" bestFit="1" customWidth="1"/>
    <col min="5125" max="5125" width="8.28515625" bestFit="1" customWidth="1"/>
    <col min="5126" max="5126" width="8.28515625" customWidth="1"/>
    <col min="5127" max="5127" width="9.140625" customWidth="1"/>
    <col min="5128" max="5128" width="8.140625" customWidth="1"/>
    <col min="5129" max="5129" width="9.28515625" customWidth="1"/>
    <col min="5130" max="5131" width="12" customWidth="1"/>
    <col min="5378" max="5378" width="5.42578125" customWidth="1"/>
    <col min="5379" max="5379" width="49.28515625" customWidth="1"/>
    <col min="5380" max="5380" width="6" bestFit="1" customWidth="1"/>
    <col min="5381" max="5381" width="8.28515625" bestFit="1" customWidth="1"/>
    <col min="5382" max="5382" width="8.28515625" customWidth="1"/>
    <col min="5383" max="5383" width="9.140625" customWidth="1"/>
    <col min="5384" max="5384" width="8.140625" customWidth="1"/>
    <col min="5385" max="5385" width="9.28515625" customWidth="1"/>
    <col min="5386" max="5387" width="12" customWidth="1"/>
    <col min="5634" max="5634" width="5.42578125" customWidth="1"/>
    <col min="5635" max="5635" width="49.28515625" customWidth="1"/>
    <col min="5636" max="5636" width="6" bestFit="1" customWidth="1"/>
    <col min="5637" max="5637" width="8.28515625" bestFit="1" customWidth="1"/>
    <col min="5638" max="5638" width="8.28515625" customWidth="1"/>
    <col min="5639" max="5639" width="9.140625" customWidth="1"/>
    <col min="5640" max="5640" width="8.140625" customWidth="1"/>
    <col min="5641" max="5641" width="9.28515625" customWidth="1"/>
    <col min="5642" max="5643" width="12" customWidth="1"/>
    <col min="5890" max="5890" width="5.42578125" customWidth="1"/>
    <col min="5891" max="5891" width="49.28515625" customWidth="1"/>
    <col min="5892" max="5892" width="6" bestFit="1" customWidth="1"/>
    <col min="5893" max="5893" width="8.28515625" bestFit="1" customWidth="1"/>
    <col min="5894" max="5894" width="8.28515625" customWidth="1"/>
    <col min="5895" max="5895" width="9.140625" customWidth="1"/>
    <col min="5896" max="5896" width="8.140625" customWidth="1"/>
    <col min="5897" max="5897" width="9.28515625" customWidth="1"/>
    <col min="5898" max="5899" width="12" customWidth="1"/>
    <col min="6146" max="6146" width="5.42578125" customWidth="1"/>
    <col min="6147" max="6147" width="49.28515625" customWidth="1"/>
    <col min="6148" max="6148" width="6" bestFit="1" customWidth="1"/>
    <col min="6149" max="6149" width="8.28515625" bestFit="1" customWidth="1"/>
    <col min="6150" max="6150" width="8.28515625" customWidth="1"/>
    <col min="6151" max="6151" width="9.140625" customWidth="1"/>
    <col min="6152" max="6152" width="8.140625" customWidth="1"/>
    <col min="6153" max="6153" width="9.28515625" customWidth="1"/>
    <col min="6154" max="6155" width="12" customWidth="1"/>
    <col min="6402" max="6402" width="5.42578125" customWidth="1"/>
    <col min="6403" max="6403" width="49.28515625" customWidth="1"/>
    <col min="6404" max="6404" width="6" bestFit="1" customWidth="1"/>
    <col min="6405" max="6405" width="8.28515625" bestFit="1" customWidth="1"/>
    <col min="6406" max="6406" width="8.28515625" customWidth="1"/>
    <col min="6407" max="6407" width="9.140625" customWidth="1"/>
    <col min="6408" max="6408" width="8.140625" customWidth="1"/>
    <col min="6409" max="6409" width="9.28515625" customWidth="1"/>
    <col min="6410" max="6411" width="12" customWidth="1"/>
    <col min="6658" max="6658" width="5.42578125" customWidth="1"/>
    <col min="6659" max="6659" width="49.28515625" customWidth="1"/>
    <col min="6660" max="6660" width="6" bestFit="1" customWidth="1"/>
    <col min="6661" max="6661" width="8.28515625" bestFit="1" customWidth="1"/>
    <col min="6662" max="6662" width="8.28515625" customWidth="1"/>
    <col min="6663" max="6663" width="9.140625" customWidth="1"/>
    <col min="6664" max="6664" width="8.140625" customWidth="1"/>
    <col min="6665" max="6665" width="9.28515625" customWidth="1"/>
    <col min="6666" max="6667" width="12" customWidth="1"/>
    <col min="6914" max="6914" width="5.42578125" customWidth="1"/>
    <col min="6915" max="6915" width="49.28515625" customWidth="1"/>
    <col min="6916" max="6916" width="6" bestFit="1" customWidth="1"/>
    <col min="6917" max="6917" width="8.28515625" bestFit="1" customWidth="1"/>
    <col min="6918" max="6918" width="8.28515625" customWidth="1"/>
    <col min="6919" max="6919" width="9.140625" customWidth="1"/>
    <col min="6920" max="6920" width="8.140625" customWidth="1"/>
    <col min="6921" max="6921" width="9.28515625" customWidth="1"/>
    <col min="6922" max="6923" width="12" customWidth="1"/>
    <col min="7170" max="7170" width="5.42578125" customWidth="1"/>
    <col min="7171" max="7171" width="49.28515625" customWidth="1"/>
    <col min="7172" max="7172" width="6" bestFit="1" customWidth="1"/>
    <col min="7173" max="7173" width="8.28515625" bestFit="1" customWidth="1"/>
    <col min="7174" max="7174" width="8.28515625" customWidth="1"/>
    <col min="7175" max="7175" width="9.140625" customWidth="1"/>
    <col min="7176" max="7176" width="8.140625" customWidth="1"/>
    <col min="7177" max="7177" width="9.28515625" customWidth="1"/>
    <col min="7178" max="7179" width="12" customWidth="1"/>
    <col min="7426" max="7426" width="5.42578125" customWidth="1"/>
    <col min="7427" max="7427" width="49.28515625" customWidth="1"/>
    <col min="7428" max="7428" width="6" bestFit="1" customWidth="1"/>
    <col min="7429" max="7429" width="8.28515625" bestFit="1" customWidth="1"/>
    <col min="7430" max="7430" width="8.28515625" customWidth="1"/>
    <col min="7431" max="7431" width="9.140625" customWidth="1"/>
    <col min="7432" max="7432" width="8.140625" customWidth="1"/>
    <col min="7433" max="7433" width="9.28515625" customWidth="1"/>
    <col min="7434" max="7435" width="12" customWidth="1"/>
    <col min="7682" max="7682" width="5.42578125" customWidth="1"/>
    <col min="7683" max="7683" width="49.28515625" customWidth="1"/>
    <col min="7684" max="7684" width="6" bestFit="1" customWidth="1"/>
    <col min="7685" max="7685" width="8.28515625" bestFit="1" customWidth="1"/>
    <col min="7686" max="7686" width="8.28515625" customWidth="1"/>
    <col min="7687" max="7687" width="9.140625" customWidth="1"/>
    <col min="7688" max="7688" width="8.140625" customWidth="1"/>
    <col min="7689" max="7689" width="9.28515625" customWidth="1"/>
    <col min="7690" max="7691" width="12" customWidth="1"/>
    <col min="7938" max="7938" width="5.42578125" customWidth="1"/>
    <col min="7939" max="7939" width="49.28515625" customWidth="1"/>
    <col min="7940" max="7940" width="6" bestFit="1" customWidth="1"/>
    <col min="7941" max="7941" width="8.28515625" bestFit="1" customWidth="1"/>
    <col min="7942" max="7942" width="8.28515625" customWidth="1"/>
    <col min="7943" max="7943" width="9.140625" customWidth="1"/>
    <col min="7944" max="7944" width="8.140625" customWidth="1"/>
    <col min="7945" max="7945" width="9.28515625" customWidth="1"/>
    <col min="7946" max="7947" width="12" customWidth="1"/>
    <col min="8194" max="8194" width="5.42578125" customWidth="1"/>
    <col min="8195" max="8195" width="49.28515625" customWidth="1"/>
    <col min="8196" max="8196" width="6" bestFit="1" customWidth="1"/>
    <col min="8197" max="8197" width="8.28515625" bestFit="1" customWidth="1"/>
    <col min="8198" max="8198" width="8.28515625" customWidth="1"/>
    <col min="8199" max="8199" width="9.140625" customWidth="1"/>
    <col min="8200" max="8200" width="8.140625" customWidth="1"/>
    <col min="8201" max="8201" width="9.28515625" customWidth="1"/>
    <col min="8202" max="8203" width="12" customWidth="1"/>
    <col min="8450" max="8450" width="5.42578125" customWidth="1"/>
    <col min="8451" max="8451" width="49.28515625" customWidth="1"/>
    <col min="8452" max="8452" width="6" bestFit="1" customWidth="1"/>
    <col min="8453" max="8453" width="8.28515625" bestFit="1" customWidth="1"/>
    <col min="8454" max="8454" width="8.28515625" customWidth="1"/>
    <col min="8455" max="8455" width="9.140625" customWidth="1"/>
    <col min="8456" max="8456" width="8.140625" customWidth="1"/>
    <col min="8457" max="8457" width="9.28515625" customWidth="1"/>
    <col min="8458" max="8459" width="12" customWidth="1"/>
    <col min="8706" max="8706" width="5.42578125" customWidth="1"/>
    <col min="8707" max="8707" width="49.28515625" customWidth="1"/>
    <col min="8708" max="8708" width="6" bestFit="1" customWidth="1"/>
    <col min="8709" max="8709" width="8.28515625" bestFit="1" customWidth="1"/>
    <col min="8710" max="8710" width="8.28515625" customWidth="1"/>
    <col min="8711" max="8711" width="9.140625" customWidth="1"/>
    <col min="8712" max="8712" width="8.140625" customWidth="1"/>
    <col min="8713" max="8713" width="9.28515625" customWidth="1"/>
    <col min="8714" max="8715" width="12" customWidth="1"/>
    <col min="8962" max="8962" width="5.42578125" customWidth="1"/>
    <col min="8963" max="8963" width="49.28515625" customWidth="1"/>
    <col min="8964" max="8964" width="6" bestFit="1" customWidth="1"/>
    <col min="8965" max="8965" width="8.28515625" bestFit="1" customWidth="1"/>
    <col min="8966" max="8966" width="8.28515625" customWidth="1"/>
    <col min="8967" max="8967" width="9.140625" customWidth="1"/>
    <col min="8968" max="8968" width="8.140625" customWidth="1"/>
    <col min="8969" max="8969" width="9.28515625" customWidth="1"/>
    <col min="8970" max="8971" width="12" customWidth="1"/>
    <col min="9218" max="9218" width="5.42578125" customWidth="1"/>
    <col min="9219" max="9219" width="49.28515625" customWidth="1"/>
    <col min="9220" max="9220" width="6" bestFit="1" customWidth="1"/>
    <col min="9221" max="9221" width="8.28515625" bestFit="1" customWidth="1"/>
    <col min="9222" max="9222" width="8.28515625" customWidth="1"/>
    <col min="9223" max="9223" width="9.140625" customWidth="1"/>
    <col min="9224" max="9224" width="8.140625" customWidth="1"/>
    <col min="9225" max="9225" width="9.28515625" customWidth="1"/>
    <col min="9226" max="9227" width="12" customWidth="1"/>
    <col min="9474" max="9474" width="5.42578125" customWidth="1"/>
    <col min="9475" max="9475" width="49.28515625" customWidth="1"/>
    <col min="9476" max="9476" width="6" bestFit="1" customWidth="1"/>
    <col min="9477" max="9477" width="8.28515625" bestFit="1" customWidth="1"/>
    <col min="9478" max="9478" width="8.28515625" customWidth="1"/>
    <col min="9479" max="9479" width="9.140625" customWidth="1"/>
    <col min="9480" max="9480" width="8.140625" customWidth="1"/>
    <col min="9481" max="9481" width="9.28515625" customWidth="1"/>
    <col min="9482" max="9483" width="12" customWidth="1"/>
    <col min="9730" max="9730" width="5.42578125" customWidth="1"/>
    <col min="9731" max="9731" width="49.28515625" customWidth="1"/>
    <col min="9732" max="9732" width="6" bestFit="1" customWidth="1"/>
    <col min="9733" max="9733" width="8.28515625" bestFit="1" customWidth="1"/>
    <col min="9734" max="9734" width="8.28515625" customWidth="1"/>
    <col min="9735" max="9735" width="9.140625" customWidth="1"/>
    <col min="9736" max="9736" width="8.140625" customWidth="1"/>
    <col min="9737" max="9737" width="9.28515625" customWidth="1"/>
    <col min="9738" max="9739" width="12" customWidth="1"/>
    <col min="9986" max="9986" width="5.42578125" customWidth="1"/>
    <col min="9987" max="9987" width="49.28515625" customWidth="1"/>
    <col min="9988" max="9988" width="6" bestFit="1" customWidth="1"/>
    <col min="9989" max="9989" width="8.28515625" bestFit="1" customWidth="1"/>
    <col min="9990" max="9990" width="8.28515625" customWidth="1"/>
    <col min="9991" max="9991" width="9.140625" customWidth="1"/>
    <col min="9992" max="9992" width="8.140625" customWidth="1"/>
    <col min="9993" max="9993" width="9.28515625" customWidth="1"/>
    <col min="9994" max="9995" width="12" customWidth="1"/>
    <col min="10242" max="10242" width="5.42578125" customWidth="1"/>
    <col min="10243" max="10243" width="49.28515625" customWidth="1"/>
    <col min="10244" max="10244" width="6" bestFit="1" customWidth="1"/>
    <col min="10245" max="10245" width="8.28515625" bestFit="1" customWidth="1"/>
    <col min="10246" max="10246" width="8.28515625" customWidth="1"/>
    <col min="10247" max="10247" width="9.140625" customWidth="1"/>
    <col min="10248" max="10248" width="8.140625" customWidth="1"/>
    <col min="10249" max="10249" width="9.28515625" customWidth="1"/>
    <col min="10250" max="10251" width="12" customWidth="1"/>
    <col min="10498" max="10498" width="5.42578125" customWidth="1"/>
    <col min="10499" max="10499" width="49.28515625" customWidth="1"/>
    <col min="10500" max="10500" width="6" bestFit="1" customWidth="1"/>
    <col min="10501" max="10501" width="8.28515625" bestFit="1" customWidth="1"/>
    <col min="10502" max="10502" width="8.28515625" customWidth="1"/>
    <col min="10503" max="10503" width="9.140625" customWidth="1"/>
    <col min="10504" max="10504" width="8.140625" customWidth="1"/>
    <col min="10505" max="10505" width="9.28515625" customWidth="1"/>
    <col min="10506" max="10507" width="12" customWidth="1"/>
    <col min="10754" max="10754" width="5.42578125" customWidth="1"/>
    <col min="10755" max="10755" width="49.28515625" customWidth="1"/>
    <col min="10756" max="10756" width="6" bestFit="1" customWidth="1"/>
    <col min="10757" max="10757" width="8.28515625" bestFit="1" customWidth="1"/>
    <col min="10758" max="10758" width="8.28515625" customWidth="1"/>
    <col min="10759" max="10759" width="9.140625" customWidth="1"/>
    <col min="10760" max="10760" width="8.140625" customWidth="1"/>
    <col min="10761" max="10761" width="9.28515625" customWidth="1"/>
    <col min="10762" max="10763" width="12" customWidth="1"/>
    <col min="11010" max="11010" width="5.42578125" customWidth="1"/>
    <col min="11011" max="11011" width="49.28515625" customWidth="1"/>
    <col min="11012" max="11012" width="6" bestFit="1" customWidth="1"/>
    <col min="11013" max="11013" width="8.28515625" bestFit="1" customWidth="1"/>
    <col min="11014" max="11014" width="8.28515625" customWidth="1"/>
    <col min="11015" max="11015" width="9.140625" customWidth="1"/>
    <col min="11016" max="11016" width="8.140625" customWidth="1"/>
    <col min="11017" max="11017" width="9.28515625" customWidth="1"/>
    <col min="11018" max="11019" width="12" customWidth="1"/>
    <col min="11266" max="11266" width="5.42578125" customWidth="1"/>
    <col min="11267" max="11267" width="49.28515625" customWidth="1"/>
    <col min="11268" max="11268" width="6" bestFit="1" customWidth="1"/>
    <col min="11269" max="11269" width="8.28515625" bestFit="1" customWidth="1"/>
    <col min="11270" max="11270" width="8.28515625" customWidth="1"/>
    <col min="11271" max="11271" width="9.140625" customWidth="1"/>
    <col min="11272" max="11272" width="8.140625" customWidth="1"/>
    <col min="11273" max="11273" width="9.28515625" customWidth="1"/>
    <col min="11274" max="11275" width="12" customWidth="1"/>
    <col min="11522" max="11522" width="5.42578125" customWidth="1"/>
    <col min="11523" max="11523" width="49.28515625" customWidth="1"/>
    <col min="11524" max="11524" width="6" bestFit="1" customWidth="1"/>
    <col min="11525" max="11525" width="8.28515625" bestFit="1" customWidth="1"/>
    <col min="11526" max="11526" width="8.28515625" customWidth="1"/>
    <col min="11527" max="11527" width="9.140625" customWidth="1"/>
    <col min="11528" max="11528" width="8.140625" customWidth="1"/>
    <col min="11529" max="11529" width="9.28515625" customWidth="1"/>
    <col min="11530" max="11531" width="12" customWidth="1"/>
    <col min="11778" max="11778" width="5.42578125" customWidth="1"/>
    <col min="11779" max="11779" width="49.28515625" customWidth="1"/>
    <col min="11780" max="11780" width="6" bestFit="1" customWidth="1"/>
    <col min="11781" max="11781" width="8.28515625" bestFit="1" customWidth="1"/>
    <col min="11782" max="11782" width="8.28515625" customWidth="1"/>
    <col min="11783" max="11783" width="9.140625" customWidth="1"/>
    <col min="11784" max="11784" width="8.140625" customWidth="1"/>
    <col min="11785" max="11785" width="9.28515625" customWidth="1"/>
    <col min="11786" max="11787" width="12" customWidth="1"/>
    <col min="12034" max="12034" width="5.42578125" customWidth="1"/>
    <col min="12035" max="12035" width="49.28515625" customWidth="1"/>
    <col min="12036" max="12036" width="6" bestFit="1" customWidth="1"/>
    <col min="12037" max="12037" width="8.28515625" bestFit="1" customWidth="1"/>
    <col min="12038" max="12038" width="8.28515625" customWidth="1"/>
    <col min="12039" max="12039" width="9.140625" customWidth="1"/>
    <col min="12040" max="12040" width="8.140625" customWidth="1"/>
    <col min="12041" max="12041" width="9.28515625" customWidth="1"/>
    <col min="12042" max="12043" width="12" customWidth="1"/>
    <col min="12290" max="12290" width="5.42578125" customWidth="1"/>
    <col min="12291" max="12291" width="49.28515625" customWidth="1"/>
    <col min="12292" max="12292" width="6" bestFit="1" customWidth="1"/>
    <col min="12293" max="12293" width="8.28515625" bestFit="1" customWidth="1"/>
    <col min="12294" max="12294" width="8.28515625" customWidth="1"/>
    <col min="12295" max="12295" width="9.140625" customWidth="1"/>
    <col min="12296" max="12296" width="8.140625" customWidth="1"/>
    <col min="12297" max="12297" width="9.28515625" customWidth="1"/>
    <col min="12298" max="12299" width="12" customWidth="1"/>
    <col min="12546" max="12546" width="5.42578125" customWidth="1"/>
    <col min="12547" max="12547" width="49.28515625" customWidth="1"/>
    <col min="12548" max="12548" width="6" bestFit="1" customWidth="1"/>
    <col min="12549" max="12549" width="8.28515625" bestFit="1" customWidth="1"/>
    <col min="12550" max="12550" width="8.28515625" customWidth="1"/>
    <col min="12551" max="12551" width="9.140625" customWidth="1"/>
    <col min="12552" max="12552" width="8.140625" customWidth="1"/>
    <col min="12553" max="12553" width="9.28515625" customWidth="1"/>
    <col min="12554" max="12555" width="12" customWidth="1"/>
    <col min="12802" max="12802" width="5.42578125" customWidth="1"/>
    <col min="12803" max="12803" width="49.28515625" customWidth="1"/>
    <col min="12804" max="12804" width="6" bestFit="1" customWidth="1"/>
    <col min="12805" max="12805" width="8.28515625" bestFit="1" customWidth="1"/>
    <col min="12806" max="12806" width="8.28515625" customWidth="1"/>
    <col min="12807" max="12807" width="9.140625" customWidth="1"/>
    <col min="12808" max="12808" width="8.140625" customWidth="1"/>
    <col min="12809" max="12809" width="9.28515625" customWidth="1"/>
    <col min="12810" max="12811" width="12" customWidth="1"/>
    <col min="13058" max="13058" width="5.42578125" customWidth="1"/>
    <col min="13059" max="13059" width="49.28515625" customWidth="1"/>
    <col min="13060" max="13060" width="6" bestFit="1" customWidth="1"/>
    <col min="13061" max="13061" width="8.28515625" bestFit="1" customWidth="1"/>
    <col min="13062" max="13062" width="8.28515625" customWidth="1"/>
    <col min="13063" max="13063" width="9.140625" customWidth="1"/>
    <col min="13064" max="13064" width="8.140625" customWidth="1"/>
    <col min="13065" max="13065" width="9.28515625" customWidth="1"/>
    <col min="13066" max="13067" width="12" customWidth="1"/>
    <col min="13314" max="13314" width="5.42578125" customWidth="1"/>
    <col min="13315" max="13315" width="49.28515625" customWidth="1"/>
    <col min="13316" max="13316" width="6" bestFit="1" customWidth="1"/>
    <col min="13317" max="13317" width="8.28515625" bestFit="1" customWidth="1"/>
    <col min="13318" max="13318" width="8.28515625" customWidth="1"/>
    <col min="13319" max="13319" width="9.140625" customWidth="1"/>
    <col min="13320" max="13320" width="8.140625" customWidth="1"/>
    <col min="13321" max="13321" width="9.28515625" customWidth="1"/>
    <col min="13322" max="13323" width="12" customWidth="1"/>
    <col min="13570" max="13570" width="5.42578125" customWidth="1"/>
    <col min="13571" max="13571" width="49.28515625" customWidth="1"/>
    <col min="13572" max="13572" width="6" bestFit="1" customWidth="1"/>
    <col min="13573" max="13573" width="8.28515625" bestFit="1" customWidth="1"/>
    <col min="13574" max="13574" width="8.28515625" customWidth="1"/>
    <col min="13575" max="13575" width="9.140625" customWidth="1"/>
    <col min="13576" max="13576" width="8.140625" customWidth="1"/>
    <col min="13577" max="13577" width="9.28515625" customWidth="1"/>
    <col min="13578" max="13579" width="12" customWidth="1"/>
    <col min="13826" max="13826" width="5.42578125" customWidth="1"/>
    <col min="13827" max="13827" width="49.28515625" customWidth="1"/>
    <col min="13828" max="13828" width="6" bestFit="1" customWidth="1"/>
    <col min="13829" max="13829" width="8.28515625" bestFit="1" customWidth="1"/>
    <col min="13830" max="13830" width="8.28515625" customWidth="1"/>
    <col min="13831" max="13831" width="9.140625" customWidth="1"/>
    <col min="13832" max="13832" width="8.140625" customWidth="1"/>
    <col min="13833" max="13833" width="9.28515625" customWidth="1"/>
    <col min="13834" max="13835" width="12" customWidth="1"/>
    <col min="14082" max="14082" width="5.42578125" customWidth="1"/>
    <col min="14083" max="14083" width="49.28515625" customWidth="1"/>
    <col min="14084" max="14084" width="6" bestFit="1" customWidth="1"/>
    <col min="14085" max="14085" width="8.28515625" bestFit="1" customWidth="1"/>
    <col min="14086" max="14086" width="8.28515625" customWidth="1"/>
    <col min="14087" max="14087" width="9.140625" customWidth="1"/>
    <col min="14088" max="14088" width="8.140625" customWidth="1"/>
    <col min="14089" max="14089" width="9.28515625" customWidth="1"/>
    <col min="14090" max="14091" width="12" customWidth="1"/>
    <col min="14338" max="14338" width="5.42578125" customWidth="1"/>
    <col min="14339" max="14339" width="49.28515625" customWidth="1"/>
    <col min="14340" max="14340" width="6" bestFit="1" customWidth="1"/>
    <col min="14341" max="14341" width="8.28515625" bestFit="1" customWidth="1"/>
    <col min="14342" max="14342" width="8.28515625" customWidth="1"/>
    <col min="14343" max="14343" width="9.140625" customWidth="1"/>
    <col min="14344" max="14344" width="8.140625" customWidth="1"/>
    <col min="14345" max="14345" width="9.28515625" customWidth="1"/>
    <col min="14346" max="14347" width="12" customWidth="1"/>
    <col min="14594" max="14594" width="5.42578125" customWidth="1"/>
    <col min="14595" max="14595" width="49.28515625" customWidth="1"/>
    <col min="14596" max="14596" width="6" bestFit="1" customWidth="1"/>
    <col min="14597" max="14597" width="8.28515625" bestFit="1" customWidth="1"/>
    <col min="14598" max="14598" width="8.28515625" customWidth="1"/>
    <col min="14599" max="14599" width="9.140625" customWidth="1"/>
    <col min="14600" max="14600" width="8.140625" customWidth="1"/>
    <col min="14601" max="14601" width="9.28515625" customWidth="1"/>
    <col min="14602" max="14603" width="12" customWidth="1"/>
    <col min="14850" max="14850" width="5.42578125" customWidth="1"/>
    <col min="14851" max="14851" width="49.28515625" customWidth="1"/>
    <col min="14852" max="14852" width="6" bestFit="1" customWidth="1"/>
    <col min="14853" max="14853" width="8.28515625" bestFit="1" customWidth="1"/>
    <col min="14854" max="14854" width="8.28515625" customWidth="1"/>
    <col min="14855" max="14855" width="9.140625" customWidth="1"/>
    <col min="14856" max="14856" width="8.140625" customWidth="1"/>
    <col min="14857" max="14857" width="9.28515625" customWidth="1"/>
    <col min="14858" max="14859" width="12" customWidth="1"/>
    <col min="15106" max="15106" width="5.42578125" customWidth="1"/>
    <col min="15107" max="15107" width="49.28515625" customWidth="1"/>
    <col min="15108" max="15108" width="6" bestFit="1" customWidth="1"/>
    <col min="15109" max="15109" width="8.28515625" bestFit="1" customWidth="1"/>
    <col min="15110" max="15110" width="8.28515625" customWidth="1"/>
    <col min="15111" max="15111" width="9.140625" customWidth="1"/>
    <col min="15112" max="15112" width="8.140625" customWidth="1"/>
    <col min="15113" max="15113" width="9.28515625" customWidth="1"/>
    <col min="15114" max="15115" width="12" customWidth="1"/>
    <col min="15362" max="15362" width="5.42578125" customWidth="1"/>
    <col min="15363" max="15363" width="49.28515625" customWidth="1"/>
    <col min="15364" max="15364" width="6" bestFit="1" customWidth="1"/>
    <col min="15365" max="15365" width="8.28515625" bestFit="1" customWidth="1"/>
    <col min="15366" max="15366" width="8.28515625" customWidth="1"/>
    <col min="15367" max="15367" width="9.140625" customWidth="1"/>
    <col min="15368" max="15368" width="8.140625" customWidth="1"/>
    <col min="15369" max="15369" width="9.28515625" customWidth="1"/>
    <col min="15370" max="15371" width="12" customWidth="1"/>
    <col min="15618" max="15618" width="5.42578125" customWidth="1"/>
    <col min="15619" max="15619" width="49.28515625" customWidth="1"/>
    <col min="15620" max="15620" width="6" bestFit="1" customWidth="1"/>
    <col min="15621" max="15621" width="8.28515625" bestFit="1" customWidth="1"/>
    <col min="15622" max="15622" width="8.28515625" customWidth="1"/>
    <col min="15623" max="15623" width="9.140625" customWidth="1"/>
    <col min="15624" max="15624" width="8.140625" customWidth="1"/>
    <col min="15625" max="15625" width="9.28515625" customWidth="1"/>
    <col min="15626" max="15627" width="12" customWidth="1"/>
    <col min="15874" max="15874" width="5.42578125" customWidth="1"/>
    <col min="15875" max="15875" width="49.28515625" customWidth="1"/>
    <col min="15876" max="15876" width="6" bestFit="1" customWidth="1"/>
    <col min="15877" max="15877" width="8.28515625" bestFit="1" customWidth="1"/>
    <col min="15878" max="15878" width="8.28515625" customWidth="1"/>
    <col min="15879" max="15879" width="9.140625" customWidth="1"/>
    <col min="15880" max="15880" width="8.140625" customWidth="1"/>
    <col min="15881" max="15881" width="9.28515625" customWidth="1"/>
    <col min="15882" max="15883" width="12" customWidth="1"/>
    <col min="16130" max="16130" width="5.42578125" customWidth="1"/>
    <col min="16131" max="16131" width="49.28515625" customWidth="1"/>
    <col min="16132" max="16132" width="6" bestFit="1" customWidth="1"/>
    <col min="16133" max="16133" width="8.28515625" bestFit="1" customWidth="1"/>
    <col min="16134" max="16134" width="8.28515625" customWidth="1"/>
    <col min="16135" max="16135" width="9.140625" customWidth="1"/>
    <col min="16136" max="16136" width="8.140625" customWidth="1"/>
    <col min="16137" max="16137" width="9.28515625" customWidth="1"/>
    <col min="16138" max="16139" width="12" customWidth="1"/>
  </cols>
  <sheetData>
    <row r="1" spans="1:14" ht="15.75" thickBot="1" x14ac:dyDescent="0.3"/>
    <row r="2" spans="1:14" ht="15.75" thickBot="1" x14ac:dyDescent="0.3">
      <c r="B2" s="3" t="s">
        <v>586</v>
      </c>
      <c r="C2" s="4"/>
      <c r="E2" s="169"/>
      <c r="F2" s="170"/>
      <c r="G2" s="170"/>
      <c r="H2" s="170"/>
      <c r="I2" s="170"/>
      <c r="J2" s="171"/>
      <c r="K2" s="10" t="s">
        <v>13</v>
      </c>
    </row>
    <row r="4" spans="1:14" x14ac:dyDescent="0.25">
      <c r="C4" t="s">
        <v>10</v>
      </c>
    </row>
    <row r="5" spans="1:14" x14ac:dyDescent="0.25">
      <c r="C5" s="12"/>
    </row>
    <row r="6" spans="1:14" x14ac:dyDescent="0.25">
      <c r="C6" s="93"/>
    </row>
    <row r="8" spans="1:14" ht="15.75" thickBot="1" x14ac:dyDescent="0.3"/>
    <row r="9" spans="1:14" ht="15.75" thickBot="1" x14ac:dyDescent="0.3">
      <c r="B9" s="1" t="s">
        <v>587</v>
      </c>
      <c r="C9" s="2"/>
    </row>
    <row r="11" spans="1:14" x14ac:dyDescent="0.25">
      <c r="A11" s="172" t="s">
        <v>37</v>
      </c>
      <c r="B11" s="173" t="s">
        <v>204</v>
      </c>
      <c r="C11" s="174" t="s">
        <v>0</v>
      </c>
      <c r="D11" s="174" t="s">
        <v>1</v>
      </c>
      <c r="E11" s="173" t="s">
        <v>213</v>
      </c>
      <c r="F11" s="173" t="s">
        <v>205</v>
      </c>
      <c r="G11" s="173" t="s">
        <v>206</v>
      </c>
      <c r="H11" s="175" t="s">
        <v>207</v>
      </c>
      <c r="I11" s="173" t="s">
        <v>208</v>
      </c>
      <c r="J11" s="175" t="s">
        <v>209</v>
      </c>
      <c r="K11" s="175" t="s">
        <v>210</v>
      </c>
      <c r="L11" s="168" t="s">
        <v>211</v>
      </c>
      <c r="M11" s="168" t="s">
        <v>14</v>
      </c>
      <c r="N11" s="168" t="s">
        <v>212</v>
      </c>
    </row>
    <row r="12" spans="1:14" x14ac:dyDescent="0.25">
      <c r="A12" s="172"/>
      <c r="B12" s="173"/>
      <c r="C12" s="174"/>
      <c r="D12" s="174"/>
      <c r="E12" s="173"/>
      <c r="F12" s="173"/>
      <c r="G12" s="173"/>
      <c r="H12" s="175"/>
      <c r="I12" s="173"/>
      <c r="J12" s="175"/>
      <c r="K12" s="175"/>
      <c r="L12" s="168"/>
      <c r="M12" s="168"/>
      <c r="N12" s="168"/>
    </row>
    <row r="13" spans="1:14" x14ac:dyDescent="0.25">
      <c r="A13" s="172"/>
      <c r="B13" s="173"/>
      <c r="C13" s="174"/>
      <c r="D13" s="174"/>
      <c r="E13" s="173"/>
      <c r="F13" s="173"/>
      <c r="G13" s="173"/>
      <c r="H13" s="175"/>
      <c r="I13" s="173"/>
      <c r="J13" s="175"/>
      <c r="K13" s="175"/>
      <c r="L13" s="168"/>
      <c r="M13" s="168"/>
      <c r="N13" s="168"/>
    </row>
    <row r="14" spans="1:14" x14ac:dyDescent="0.25">
      <c r="A14" s="141">
        <v>2433</v>
      </c>
      <c r="B14" s="32">
        <v>1</v>
      </c>
      <c r="C14" s="110" t="s">
        <v>316</v>
      </c>
      <c r="D14" s="127" t="s">
        <v>4</v>
      </c>
      <c r="E14" s="167">
        <v>1500</v>
      </c>
      <c r="F14" s="32"/>
      <c r="G14" s="33"/>
      <c r="H14" s="32"/>
      <c r="I14" s="33"/>
      <c r="J14" s="33"/>
      <c r="K14" s="33"/>
      <c r="L14" s="32"/>
      <c r="M14" s="33"/>
      <c r="N14" s="33"/>
    </row>
    <row r="15" spans="1:14" x14ac:dyDescent="0.25">
      <c r="A15" s="141">
        <v>2434</v>
      </c>
      <c r="B15" s="32">
        <v>2</v>
      </c>
      <c r="C15" s="110" t="s">
        <v>317</v>
      </c>
      <c r="D15" s="127" t="s">
        <v>4</v>
      </c>
      <c r="E15" s="167">
        <v>1500</v>
      </c>
      <c r="F15" s="32"/>
      <c r="G15" s="33"/>
      <c r="H15" s="32"/>
      <c r="I15" s="33"/>
      <c r="J15" s="33"/>
      <c r="K15" s="33"/>
      <c r="L15" s="32"/>
      <c r="M15" s="33"/>
      <c r="N15" s="33"/>
    </row>
    <row r="16" spans="1:14" x14ac:dyDescent="0.25">
      <c r="A16" s="32"/>
      <c r="B16" s="32"/>
      <c r="C16" s="144" t="s">
        <v>7</v>
      </c>
      <c r="D16" s="32"/>
      <c r="E16" s="32"/>
      <c r="F16" s="32"/>
      <c r="G16" s="33"/>
      <c r="H16" s="32"/>
      <c r="I16" s="33"/>
      <c r="J16" s="33"/>
      <c r="K16" s="33"/>
      <c r="L16" s="32"/>
      <c r="M16" s="33"/>
      <c r="N16" s="33"/>
    </row>
    <row r="18" spans="2:11" x14ac:dyDescent="0.25">
      <c r="B18" s="5"/>
      <c r="C18" s="6" t="s">
        <v>8</v>
      </c>
      <c r="D18" s="5"/>
      <c r="E18" s="5"/>
      <c r="F18" s="5"/>
      <c r="G18" s="9"/>
      <c r="H18" s="5"/>
      <c r="I18" s="9"/>
      <c r="J18" s="9"/>
      <c r="K18" s="9"/>
    </row>
    <row r="19" spans="2:11" x14ac:dyDescent="0.25">
      <c r="B19" s="5"/>
      <c r="C19" s="6"/>
      <c r="D19" s="5"/>
      <c r="E19" s="5"/>
      <c r="F19" s="5"/>
      <c r="G19" s="9"/>
      <c r="H19" s="5"/>
      <c r="I19" s="9"/>
      <c r="J19" s="9"/>
      <c r="K19" s="9"/>
    </row>
    <row r="20" spans="2:11" x14ac:dyDescent="0.25">
      <c r="B20" t="s">
        <v>2</v>
      </c>
      <c r="D20" t="s">
        <v>3</v>
      </c>
      <c r="H20" t="s">
        <v>6</v>
      </c>
    </row>
  </sheetData>
  <mergeCells count="15">
    <mergeCell ref="A11:A13"/>
    <mergeCell ref="B11:B13"/>
    <mergeCell ref="C11:C13"/>
    <mergeCell ref="D11:D13"/>
    <mergeCell ref="E11:E13"/>
    <mergeCell ref="K11:K13"/>
    <mergeCell ref="L11:L13"/>
    <mergeCell ref="M11:M13"/>
    <mergeCell ref="N11:N13"/>
    <mergeCell ref="E2:J2"/>
    <mergeCell ref="F11:F13"/>
    <mergeCell ref="G11:G13"/>
    <mergeCell ref="H11:H13"/>
    <mergeCell ref="I11:I13"/>
    <mergeCell ref="J11:J1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20</vt:i4>
      </vt:variant>
    </vt:vector>
  </HeadingPairs>
  <TitlesOfParts>
    <vt:vector size="20" baseType="lpstr">
      <vt:lpstr>1.MLEKO IN </vt:lpstr>
      <vt:lpstr>2. MESO</vt:lpstr>
      <vt:lpstr>3.MESO P</vt:lpstr>
      <vt:lpstr>4.KRUH</vt:lpstr>
      <vt:lpstr>5.TESTENINE</vt:lpstr>
      <vt:lpstr>6.KONZERVIRANO</vt:lpstr>
      <vt:lpstr>7.ZAMRZNJENO</vt:lpstr>
      <vt:lpstr>8.RIBE</vt:lpstr>
      <vt:lpstr>9.ZAMRZNJENO TESTO</vt:lpstr>
      <vt:lpstr>10.SOKOVI IN SIRUPI</vt:lpstr>
      <vt:lpstr>11.OSTALO</vt:lpstr>
      <vt:lpstr>12.DIETA</vt:lpstr>
      <vt:lpstr>13.SADJE IN ZELENJAVA</vt:lpstr>
      <vt:lpstr>14.EKO MLEKO</vt:lpstr>
      <vt:lpstr>15.EKO MESO</vt:lpstr>
      <vt:lpstr>17.EKO KRUH</vt:lpstr>
      <vt:lpstr>16.EKO MLEVSKI</vt:lpstr>
      <vt:lpstr>18.EKO KONZERVIRANO</vt:lpstr>
      <vt:lpstr>19.EKO SOKOVI</vt:lpstr>
      <vt:lpstr>20.EKO JAJCA</vt:lpstr>
    </vt:vector>
  </TitlesOfParts>
  <Company>Šola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OŠ MPT</dc:creator>
  <cp:lastModifiedBy>Uporabnik</cp:lastModifiedBy>
  <cp:lastPrinted>2022-11-08T08:27:43Z</cp:lastPrinted>
  <dcterms:created xsi:type="dcterms:W3CDTF">2013-09-10T10:50:38Z</dcterms:created>
  <dcterms:modified xsi:type="dcterms:W3CDTF">2023-03-24T10:33:19Z</dcterms:modified>
</cp:coreProperties>
</file>